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0" yWindow="0" windowWidth="28800" windowHeight="11235" activeTab="2"/>
  </bookViews>
  <sheets>
    <sheet name="АПП_профил_анализ_СПЕЦ-ТИ" sheetId="1" r:id="rId1"/>
    <sheet name="2024_АПП_профил_ПРОЕКТ ТП (2)" sheetId="2" r:id="rId2"/>
    <sheet name="2024_Профил_ЗАТО_расчет по норм" sheetId="3" r:id="rId3"/>
  </sheets>
  <externalReferences>
    <externalReference r:id="rId4"/>
  </externalReferences>
  <definedNames>
    <definedName name="Database" localSheetId="1">#REF!</definedName>
    <definedName name="Database" localSheetId="2">#REF!</definedName>
    <definedName name="Kbcn" localSheetId="1">#REF!</definedName>
    <definedName name="Kbcn" localSheetId="2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_xlnm.Print_Titles" localSheetId="1">'2024_АПП_профил_ПРОЕКТ ТП (2)'!$A:$B</definedName>
    <definedName name="_xlnm.Print_Titles" localSheetId="0">'АПП_профил_анализ_СПЕЦ-ТИ'!$A:$B</definedName>
    <definedName name="_xlnm.Print_Area" localSheetId="1">'2024_АПП_профил_ПРОЕКТ ТП (2)'!$A$1:$AR$110</definedName>
    <definedName name="_xlnm.Print_Area" localSheetId="2">'2024_Профил_ЗАТО_расчет по норм'!$A$1:$E$33</definedName>
    <definedName name="_xlnm.Print_Area" localSheetId="0">'АПП_профил_анализ_СПЕЦ-ТИ'!$A$1:$Z$58</definedName>
    <definedName name="соимость" localSheetId="2">#REF!</definedName>
    <definedName name="ттт" localSheetId="2">#REF!</definedName>
    <definedName name="ЭКО" localSheetId="1">#REF!</definedName>
    <definedName name="ЭКО" localSheetId="2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D10" i="3" s="1"/>
</calcChain>
</file>

<file path=xl/sharedStrings.xml><?xml version="1.0" encoding="utf-8"?>
<sst xmlns="http://schemas.openxmlformats.org/spreadsheetml/2006/main" count="364" uniqueCount="276">
  <si>
    <t>Раздел I. Сведения об объемах и стоимости медицинской помощи оказываемой амбулаторно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</si>
  <si>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</si>
  <si>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</si>
  <si>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</si>
  <si>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</si>
  <si>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t>Посещения с профилактической целью</t>
  </si>
  <si>
    <t>Объемы медицинской помощи</t>
  </si>
  <si>
    <t>Диспансеризации и профилактические осмотры</t>
  </si>
  <si>
    <t>Объемы предоставления медицинской помощи за пределами Пензенской области лицам, застрахованным на территории Пензенской области  на 2024г.</t>
  </si>
  <si>
    <t>ИТОГО
заявленные мо объемы  с учетом МТР на 2024 год  (гр. 6+гр.7+гр.8+ гр.9)</t>
  </si>
  <si>
    <t>Корректировка заявленных медицинскими организациями объемов с целью приведения к нормативу</t>
  </si>
  <si>
    <t>ПРОЕКТ
Распределено на 2024г.</t>
  </si>
  <si>
    <t>в том числе:</t>
  </si>
  <si>
    <t>Коэффициенты Распределенных объемов на 2024 год к Заявленным объемам медицинскими организациями на 2024 год</t>
  </si>
  <si>
    <t>посещения с профилак- тической целью</t>
  </si>
  <si>
    <t>1</t>
  </si>
  <si>
    <t>2</t>
  </si>
  <si>
    <t>3</t>
  </si>
  <si>
    <t>4</t>
  </si>
  <si>
    <t>5</t>
  </si>
  <si>
    <t>6</t>
  </si>
  <si>
    <t>7</t>
  </si>
  <si>
    <t>11.1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</si>
  <si>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</si>
  <si>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</si>
  <si>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</si>
  <si>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</si>
  <si>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</si>
  <si>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</si>
  <si>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</si>
  <si>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</si>
  <si>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</si>
  <si>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</si>
  <si>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</si>
  <si>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</si>
  <si>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</si>
  <si>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</si>
  <si>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</si>
  <si>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</si>
  <si>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</si>
  <si>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</si>
  <si>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</si>
  <si>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</si>
  <si>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</si>
  <si>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</si>
  <si>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</si>
  <si>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</t>
  </si>
  <si>
    <t>15</t>
  </si>
  <si>
    <t>Онкология *)</t>
  </si>
  <si>
    <t>16</t>
  </si>
  <si>
    <t>В том числе химиотерапия</t>
  </si>
  <si>
    <t>16.1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</si>
  <si>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</si>
  <si>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</si>
  <si>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</si>
  <si>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</si>
  <si>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</si>
  <si>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</si>
  <si>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</si>
  <si>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</si>
  <si>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</si>
  <si>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</si>
  <si>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</si>
  <si>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</si>
  <si>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</si>
  <si>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</si>
  <si>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</si>
  <si>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</si>
  <si>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</si>
  <si>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</si>
  <si>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</si>
  <si>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</si>
  <si>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</si>
  <si>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</si>
  <si>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</si>
  <si>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</si>
  <si>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</si>
  <si>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</si>
  <si>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</si>
  <si>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</si>
  <si>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</si>
  <si>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</si>
  <si>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</si>
  <si>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</si>
  <si>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</si>
  <si>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</si>
  <si>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</si>
  <si>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</si>
  <si>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</si>
  <si>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</si>
  <si>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</si>
  <si>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</si>
  <si>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</si>
  <si>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</si>
  <si>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</si>
  <si>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</si>
  <si>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 (включая углубленную диспансеризацию) и профилактические медицинские осмотры  и диспансерное наблюдение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</si>
  <si>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</si>
  <si>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</si>
  <si>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</si>
  <si>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</si>
  <si>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</si>
  <si>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</si>
  <si>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</si>
  <si>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</si>
  <si>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*) без учета объемов по диспансерному наблюдению в количестве 35 932 (в том числе врачами онкологами 33 969 посещений и врачами терапевтами 1 963 посещения)</t>
  </si>
  <si>
    <t>Численность застрахованного населения на 01.01.2023г.</t>
  </si>
  <si>
    <t>Средние нормативы объема медицинской помощи на 2024г., включая нормативы объема медицинской помощи по диспансерному наблюдению</t>
  </si>
  <si>
    <t>Объемы по профилактике на 2024г.</t>
  </si>
  <si>
    <t>Отклонение</t>
  </si>
  <si>
    <t>*) в том числе детская урология-андрология 7 024 посещений</t>
  </si>
  <si>
    <t>Объемы амбулаторной медицинской помощи с ПРОФИЛАКТИЧЕСКОЙ целью на 2024г. ПРОЕКТ РАСПРЕДЕЛЕНИЯ</t>
  </si>
  <si>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</si>
  <si>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</si>
  <si>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</si>
  <si>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</si>
  <si>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</si>
  <si>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в том числе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</si>
  <si>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</si>
  <si>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</si>
  <si>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</si>
  <si>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Диспансерное наблюдение</t>
  </si>
  <si>
    <t>ФАПы</t>
  </si>
  <si>
    <t>ВСЕГО</t>
  </si>
  <si>
    <t>Акушерство - гинекология</t>
  </si>
  <si>
    <t>Аллергология</t>
  </si>
  <si>
    <t>Дерматология</t>
  </si>
  <si>
    <t>Отоларингология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</si>
  <si>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</si>
  <si>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</si>
  <si>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</si>
  <si>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</si>
  <si>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</si>
  <si>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</si>
  <si>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в том числе школа сахарного диабета</t>
  </si>
  <si>
    <t xml:space="preserve">Онкология </t>
  </si>
  <si>
    <t>Сердечно - сосудистая хирургия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</si>
  <si>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</si>
  <si>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</si>
  <si>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челюстно-лицевая хирургия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</si>
  <si>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</si>
  <si>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</si>
  <si>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</si>
  <si>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Прочие</t>
  </si>
  <si>
    <t>ЦАОПы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</si>
  <si>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</si>
  <si>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</si>
  <si>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</si>
  <si>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</si>
  <si>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</si>
  <si>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</si>
  <si>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</si>
  <si>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</si>
  <si>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</si>
  <si>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</si>
  <si>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</si>
  <si>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</si>
  <si>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</si>
  <si>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</si>
  <si>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</si>
  <si>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</si>
  <si>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</si>
  <si>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</si>
  <si>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</si>
  <si>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</si>
  <si>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</si>
  <si>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</si>
  <si>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</si>
  <si>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</si>
  <si>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</si>
  <si>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</si>
  <si>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</si>
  <si>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</si>
  <si>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</si>
  <si>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</si>
  <si>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</si>
  <si>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</si>
  <si>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</si>
  <si>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</si>
  <si>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</si>
  <si>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</si>
  <si>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</si>
  <si>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</si>
  <si>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</si>
  <si>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</si>
  <si>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</si>
  <si>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</si>
  <si>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</si>
  <si>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</si>
  <si>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</si>
  <si>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</si>
  <si>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</si>
  <si>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</si>
  <si>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</si>
  <si>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</si>
  <si>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</si>
  <si>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</si>
  <si>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</si>
  <si>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</si>
  <si>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</si>
  <si>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</si>
  <si>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</si>
  <si>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</si>
  <si>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</si>
  <si>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</si>
  <si>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</si>
  <si>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</si>
  <si>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</si>
  <si>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</si>
  <si>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</si>
  <si>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</si>
  <si>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</si>
  <si>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</si>
  <si>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</si>
  <si>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</si>
  <si>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</si>
  <si>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</si>
  <si>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</si>
  <si>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</si>
  <si>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</si>
  <si>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</si>
  <si>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</si>
  <si>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</si>
  <si>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</si>
  <si>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</si>
  <si>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</si>
  <si>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</si>
  <si>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</si>
  <si>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</si>
  <si>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</si>
  <si>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</si>
  <si>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</si>
  <si>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</si>
  <si>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 Распределение объемов ЗАТО на 2024 год в части амбулаторной помощи с профилактической целью</t>
  </si>
  <si>
    <t>Наименование</t>
  </si>
  <si>
    <t>Ед. измерения</t>
  </si>
  <si>
    <t>Заявленные объемы медицинской помощи с профилактической цель на 2024г. по данным системы ГИС ОМС</t>
  </si>
  <si>
    <t>Норматив объемов на 2024 год, исходя из численности прикрепленного застрахованного населения к МО ЗАТО и фед. норматива</t>
  </si>
  <si>
    <t>Численность застрахованных жителей ЗАТО, прикрепленных к ФГБУЗ МСЧ 59 ФМБА России по состоянию на 01.01.2021г.</t>
  </si>
  <si>
    <t>человек</t>
  </si>
  <si>
    <t xml:space="preserve"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 </t>
  </si>
  <si>
    <t xml:space="preserve">случай лечения </t>
  </si>
  <si>
    <t>МСЧ 59=140666;
ООО МК "Здоровье"=4635</t>
  </si>
  <si>
    <t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01.11.2018), в расчете на 1-го жителя ЗАТО
(стр.2/стр.1)</t>
  </si>
  <si>
    <t>Численность застрахованных жителей ЗАТО, прикрепленных к ФГБУЗ МСЧ 59 ФМБА России по состоянию на 01.01.2023г.</t>
  </si>
  <si>
    <t>Федеральный норматив на 1 застрахованное лицо на 2024 год</t>
  </si>
  <si>
    <t>посещений</t>
  </si>
  <si>
    <t>Планируемое количество объемов медицинской помощи, предоставляемой в амбулаторных условиях с профилактической целью, на 2024 год</t>
  </si>
  <si>
    <t>3.1.</t>
  </si>
  <si>
    <t>ФГБУЗ МСЧ 59 ФМБА России</t>
  </si>
  <si>
    <t>3.2.</t>
  </si>
  <si>
    <t xml:space="preserve">ООО "Медицинская клиника "Здоровье" </t>
  </si>
  <si>
    <t>Корректирующий коэффициент к  заявленным объемам на 2024 год под норматив</t>
  </si>
  <si>
    <t>Федеральный норматив на 1 застрахованное лицо на 2023 год</t>
  </si>
  <si>
    <t>Планируемое количество объемов медицинской помощи, предоставляемой в амбулаторных условиях с профилактической целью в части профосмотров, на 2024 год</t>
  </si>
  <si>
    <t>Планируемое количество объемов медицинской помощи, предоставляемой в амбулаторных условиях с профилактической целью в части диспансеризации, на 2024 год</t>
  </si>
  <si>
    <t>Справочно: по данным ФГБУЗ МСЧ 59 ФМБА России заявлены по диспансеризации и профилактическим осмотрам объемы в количестве           38 830 посещений, распределены на 2024 год в количестве 38 877 посещений, отклонение - 47 посещений</t>
  </si>
  <si>
    <t>Всего</t>
  </si>
  <si>
    <t>в том числе: Профосмотры</t>
  </si>
  <si>
    <t>в том числе: Диспансеризация</t>
  </si>
  <si>
    <t>в том числе: Диспансерное наблюдение</t>
  </si>
  <si>
    <r>
      <t xml:space="preserve">с профилактической целью </t>
    </r>
    <r>
      <rPr>
        <sz val="14"/>
        <color theme="1"/>
        <rFont val="Times New Roman"/>
        <family val="1"/>
        <charset val="204"/>
      </rPr>
      <t>(посещения)</t>
    </r>
  </si>
  <si>
    <r>
      <t xml:space="preserve">ТПОМС на 2023г.
</t>
    </r>
    <r>
      <rPr>
        <sz val="7.5"/>
        <color theme="1"/>
        <rFont val="Tahoma"/>
        <family val="2"/>
        <charset val="204"/>
      </rPr>
      <t xml:space="preserve">(постановление Правительства Пензенской области от 21.07.2023 
№615-пП)
</t>
    </r>
  </si>
  <si>
    <r>
      <t xml:space="preserve">Факт за 8 месяцев 2023г. </t>
    </r>
    <r>
      <rPr>
        <sz val="7"/>
        <color theme="1"/>
        <rFont val="Tahoma"/>
        <family val="2"/>
        <charset val="204"/>
      </rPr>
      <t xml:space="preserve">
(факт за 8 мес. 2023г. по форме ФМПП)</t>
    </r>
  </si>
  <si>
    <r>
      <t xml:space="preserve">Факт 8 месяцев 2023г. доведенный до года </t>
    </r>
    <r>
      <rPr>
        <b/>
        <sz val="7"/>
        <color theme="1"/>
        <rFont val="Tahoma"/>
        <family val="2"/>
        <charset val="204"/>
      </rPr>
      <t xml:space="preserve">
</t>
    </r>
    <r>
      <rPr>
        <sz val="7"/>
        <color theme="1"/>
        <rFont val="Tahoma"/>
        <family val="2"/>
        <charset val="204"/>
      </rPr>
      <t>(факт за 8 мес. 2023г. по форме ФМПП)</t>
    </r>
  </si>
  <si>
    <r>
      <t xml:space="preserve">Объемы заявленные медицинскими организациями на 2024 год, за исключением МСЧ 59 и ООО МК "Здоровье" </t>
    </r>
    <r>
      <rPr>
        <sz val="6"/>
        <color theme="1"/>
        <rFont val="Tahoma"/>
        <family val="2"/>
        <charset val="204"/>
      </rPr>
      <t>(включая диспансеризации, проф осмотры и дисп. наблюдение)</t>
    </r>
  </si>
  <si>
    <r>
      <t xml:space="preserve">Объемы заявленные  МСЧ 59 и ООО МК "Здоровье" на 2024 год </t>
    </r>
    <r>
      <rPr>
        <sz val="6"/>
        <color theme="1"/>
        <rFont val="Tahoma"/>
        <family val="2"/>
        <charset val="204"/>
      </rPr>
      <t>(включая диспансеризации, проф осмотры и дисп наблюдение)</t>
    </r>
  </si>
  <si>
    <r>
      <t xml:space="preserve">Отклонение V
</t>
    </r>
    <r>
      <rPr>
        <b/>
        <u/>
        <sz val="7"/>
        <color theme="1"/>
        <rFont val="Tahoma"/>
        <family val="2"/>
        <charset val="204"/>
      </rPr>
      <t>заявленные объемы на 2024г. - проект ТПОМС на 2023г.</t>
    </r>
    <r>
      <rPr>
        <sz val="7"/>
        <color theme="1"/>
        <rFont val="Tahoma"/>
        <family val="2"/>
        <charset val="204"/>
      </rPr>
      <t xml:space="preserve">
("+" заявлено на 2024г. больше, чем в проекте ТПОМС на 2023г.; 
"-" - заявлено на 2024г. меньше, чем в проекте ТПОМС на 2023г.)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</si>
  <si>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2024г. - факт 2023г. из 8 мес. 2023г.</t>
    </r>
    <r>
      <rPr>
        <sz val="7"/>
        <color theme="1"/>
        <rFont val="Tahoma"/>
        <family val="2"/>
        <charset val="204"/>
      </rPr>
      <t xml:space="preserve">
("+" заявлено на 2024г. больше факта за 2023г.; "-" - заявлено на 2024г. меньше факта за 2023г.)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</si>
  <si>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2024г. - проект ТПОМС на 2023г. </t>
    </r>
    <r>
      <rPr>
        <sz val="7"/>
        <color theme="1"/>
        <rFont val="Tahoma"/>
        <family val="2"/>
        <charset val="204"/>
      </rPr>
      <t xml:space="preserve">
("+"- распределено на 2024г. больше проекта ТПОМС на 2023г.; 
"-" - распределено на 2024г. меньше проекта ТПОМС на 2023г.)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</si>
  <si>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2024г. - факт 2023г. </t>
    </r>
    <r>
      <rPr>
        <sz val="7"/>
        <color theme="1"/>
        <rFont val="Tahoma"/>
        <family val="2"/>
        <charset val="204"/>
      </rPr>
      <t xml:space="preserve">
("+" распределено на 2024г. больше факта за 2023г.; "-" - распределено на 2024г. меньше факта за 2023г.</t>
    </r>
  </si>
  <si>
    <r>
      <t xml:space="preserve">Объемы по медицинским организациям на 2024 год, за исключением МСЧ 59 и ООО МК "Здоровье" </t>
    </r>
    <r>
      <rPr>
        <sz val="6"/>
        <color theme="1"/>
        <rFont val="Tahoma"/>
        <family val="2"/>
        <charset val="204"/>
      </rPr>
      <t>(включая диспансеризации, проф осмотры и дисп наблюдение)</t>
    </r>
  </si>
  <si>
    <r>
      <t xml:space="preserve">Объемы по  МСЧ 59 и ООО МК "Здоровье" на 2024 год </t>
    </r>
    <r>
      <rPr>
        <sz val="6"/>
        <color theme="1"/>
        <rFont val="Tahoma"/>
        <family val="2"/>
        <charset val="204"/>
      </rPr>
      <t>(включая диспансеризации, проф осмотры и дисп наблюдение)</t>
    </r>
  </si>
  <si>
    <t>Приложение №1.5.4</t>
  </si>
  <si>
    <t>Приложение №1.5.4.1</t>
  </si>
  <si>
    <t>Приложение №1.5.4.2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</si>
</sst>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##\ ###\ ###\ ##0"/>
    <numFmt numFmtId="165" formatCode="#,##0.000000"/>
    <numFmt numFmtId="166" formatCode="_-* #,##0\ _₽_-;\-* #,##0\ _₽_-;_-* &quot;-&quot;??\ _₽_-;_-@_-"/>
    <numFmt numFmtId="167" formatCode="###\ ###\ ###\ ##0.00"/>
    <numFmt numFmtId="168" formatCode="_-* #,##0.00_р_._-;\-* #,##0.00_р_._-;_-* &quot;-&quot;??_р_._-;_-@_-"/>
    <numFmt numFmtId="169" formatCode="_-* #,##0_р_._-;\-* #,##0_р_._-;_-* &quot;-&quot;??_р_._-;_-@_-"/>
    <numFmt numFmtId="170" formatCode="_-* #,##0.000000_р_._-;\-* #,##0.0000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sz val="6"/>
      <color theme="1"/>
      <name val="Tahoma"/>
      <family val="2"/>
      <charset val="204"/>
    </font>
    <font>
      <b/>
      <u/>
      <sz val="7"/>
      <color theme="1"/>
      <name val="Tahoma"/>
      <family val="2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rgb="FFDCC1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8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12" fillId="0" borderId="0"/>
    <xf numFmtId="168" fontId="10" fillId="0" borderId="0" applyFont="0" applyFill="0" applyBorder="0" applyAlignment="0" applyProtection="0"/>
    <xf numFmtId="0" fontId="10" fillId="0" borderId="0"/>
    <xf numFmtId="0" fontId="25" fillId="0" borderId="0"/>
    <xf numFmtId="0" fontId="12" fillId="0" borderId="0"/>
    <xf numFmtId="168" fontId="10" fillId="0" borderId="0" applyFont="0" applyFill="0" applyBorder="0" applyAlignment="0" applyProtection="0"/>
    <xf numFmtId="0" fontId="10" fillId="0" borderId="0"/>
  </cellStyleXfs>
  <cellXfs count="203">
    <xf numFmtId="0" fontId="0" fillId="0" borderId="0" xfId="0"/>
    <xf numFmtId="164" fontId="7" fillId="2" borderId="2" xfId="2" applyNumberFormat="1" applyFont="1" applyFill="1" applyBorder="1" applyAlignment="1">
      <alignment horizontal="center" vertical="center" wrapText="1"/>
    </xf>
    <xf numFmtId="164" fontId="8" fillId="6" borderId="2" xfId="2" applyNumberFormat="1" applyFont="1" applyFill="1" applyBorder="1" applyAlignment="1">
      <alignment horizontal="center" vertical="center" wrapText="1"/>
    </xf>
    <xf numFmtId="164" fontId="9" fillId="0" borderId="0" xfId="2" applyNumberFormat="1" applyFont="1"/>
    <xf numFmtId="0" fontId="4" fillId="0" borderId="0" xfId="4" applyFont="1"/>
    <xf numFmtId="0" fontId="13" fillId="0" borderId="0" xfId="5" applyFont="1" applyFill="1" applyBorder="1" applyAlignment="1">
      <alignment vertical="center" wrapText="1"/>
    </xf>
    <xf numFmtId="3" fontId="14" fillId="0" borderId="0" xfId="6" applyNumberFormat="1" applyFont="1" applyFill="1"/>
    <xf numFmtId="0" fontId="4" fillId="0" borderId="0" xfId="4" applyFont="1" applyFill="1"/>
    <xf numFmtId="0" fontId="15" fillId="0" borderId="0" xfId="4" applyFont="1" applyBorder="1" applyAlignment="1">
      <alignment vertical="center"/>
    </xf>
    <xf numFmtId="3" fontId="4" fillId="0" borderId="0" xfId="6" applyNumberFormat="1" applyFont="1" applyFill="1"/>
    <xf numFmtId="0" fontId="16" fillId="0" borderId="0" xfId="4" applyFont="1" applyBorder="1" applyAlignment="1">
      <alignment horizontal="left" vertical="center" wrapText="1"/>
    </xf>
    <xf numFmtId="0" fontId="5" fillId="0" borderId="0" xfId="4" applyFont="1" applyBorder="1" applyAlignment="1">
      <alignment vertical="center"/>
    </xf>
    <xf numFmtId="0" fontId="17" fillId="0" borderId="0" xfId="7" applyFont="1" applyAlignment="1"/>
    <xf numFmtId="0" fontId="4" fillId="0" borderId="0" xfId="4" applyFont="1" applyBorder="1"/>
    <xf numFmtId="0" fontId="11" fillId="0" borderId="0" xfId="4" applyFont="1" applyBorder="1" applyAlignment="1">
      <alignment horizontal="left" vertical="center"/>
    </xf>
    <xf numFmtId="3" fontId="11" fillId="0" borderId="0" xfId="4" applyNumberFormat="1" applyFont="1" applyFill="1" applyBorder="1" applyAlignment="1">
      <alignment horizontal="left" vertical="center"/>
    </xf>
    <xf numFmtId="0" fontId="19" fillId="0" borderId="2" xfId="4" applyFont="1" applyBorder="1" applyAlignment="1">
      <alignment horizontal="center" vertical="center" wrapText="1"/>
    </xf>
    <xf numFmtId="0" fontId="18" fillId="11" borderId="2" xfId="4" applyFont="1" applyFill="1" applyBorder="1" applyAlignment="1">
      <alignment horizontal="center" vertical="center" wrapText="1"/>
    </xf>
    <xf numFmtId="0" fontId="20" fillId="0" borderId="0" xfId="4" applyFont="1" applyAlignment="1"/>
    <xf numFmtId="0" fontId="19" fillId="0" borderId="2" xfId="4" applyFont="1" applyFill="1" applyBorder="1" applyAlignment="1">
      <alignment horizontal="center" vertical="center" textRotation="90" wrapText="1"/>
    </xf>
    <xf numFmtId="0" fontId="22" fillId="14" borderId="2" xfId="4" applyFont="1" applyFill="1" applyBorder="1" applyAlignment="1">
      <alignment horizontal="center" vertical="center" textRotation="90" wrapText="1"/>
    </xf>
    <xf numFmtId="0" fontId="19" fillId="15" borderId="2" xfId="4" applyFont="1" applyFill="1" applyBorder="1" applyAlignment="1">
      <alignment horizontal="center" vertical="center" textRotation="90" wrapText="1"/>
    </xf>
    <xf numFmtId="0" fontId="19" fillId="16" borderId="2" xfId="4" applyFont="1" applyFill="1" applyBorder="1" applyAlignment="1">
      <alignment horizontal="center" vertical="center" textRotation="90" wrapText="1"/>
    </xf>
    <xf numFmtId="0" fontId="23" fillId="0" borderId="2" xfId="4" applyFont="1" applyFill="1" applyBorder="1" applyAlignment="1">
      <alignment horizontal="center" vertical="center" textRotation="90" wrapText="1"/>
    </xf>
    <xf numFmtId="0" fontId="23" fillId="17" borderId="2" xfId="5" applyFont="1" applyFill="1" applyBorder="1" applyAlignment="1" applyProtection="1">
      <alignment horizontal="center" vertical="center" textRotation="90" wrapText="1"/>
    </xf>
    <xf numFmtId="3" fontId="23" fillId="0" borderId="2" xfId="0" applyNumberFormat="1" applyFont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0" fontId="23" fillId="0" borderId="2" xfId="4" applyFont="1" applyBorder="1" applyAlignment="1">
      <alignment horizontal="center" vertical="center"/>
    </xf>
    <xf numFmtId="0" fontId="23" fillId="0" borderId="0" xfId="4" applyFont="1" applyAlignment="1">
      <alignment horizontal="center" vertical="center"/>
    </xf>
    <xf numFmtId="0" fontId="19" fillId="0" borderId="2" xfId="8" applyFont="1" applyFill="1" applyBorder="1" applyAlignment="1">
      <alignment horizontal="center"/>
    </xf>
    <xf numFmtId="0" fontId="26" fillId="0" borderId="2" xfId="9" applyFont="1" applyFill="1" applyBorder="1" applyAlignment="1">
      <alignment wrapText="1"/>
    </xf>
    <xf numFmtId="169" fontId="6" fillId="17" borderId="2" xfId="10" applyNumberFormat="1" applyFont="1" applyFill="1" applyBorder="1" applyAlignment="1">
      <alignment horizontal="center" vertical="center"/>
    </xf>
    <xf numFmtId="169" fontId="6" fillId="0" borderId="2" xfId="10" applyNumberFormat="1" applyFont="1" applyFill="1" applyBorder="1" applyAlignment="1">
      <alignment horizontal="center" vertical="center"/>
    </xf>
    <xf numFmtId="169" fontId="21" fillId="7" borderId="2" xfId="10" applyNumberFormat="1" applyFont="1" applyFill="1" applyBorder="1" applyAlignment="1">
      <alignment horizontal="right" vertical="center"/>
    </xf>
    <xf numFmtId="169" fontId="6" fillId="12" borderId="2" xfId="10" applyNumberFormat="1" applyFont="1" applyFill="1" applyBorder="1" applyAlignment="1">
      <alignment horizontal="right" vertical="center"/>
    </xf>
    <xf numFmtId="0" fontId="27" fillId="0" borderId="0" xfId="4" applyFont="1"/>
    <xf numFmtId="0" fontId="4" fillId="0" borderId="2" xfId="4" applyFont="1" applyBorder="1"/>
    <xf numFmtId="0" fontId="26" fillId="0" borderId="2" xfId="11" applyFont="1" applyFill="1" applyBorder="1" applyAlignment="1">
      <alignment vertical="top" wrapText="1"/>
    </xf>
    <xf numFmtId="0" fontId="19" fillId="0" borderId="2" xfId="11" applyFont="1" applyFill="1" applyBorder="1" applyAlignment="1">
      <alignment vertical="top" wrapText="1"/>
    </xf>
    <xf numFmtId="0" fontId="28" fillId="11" borderId="2" xfId="9" applyFont="1" applyFill="1" applyBorder="1"/>
    <xf numFmtId="0" fontId="28" fillId="11" borderId="2" xfId="9" applyFont="1" applyFill="1" applyBorder="1" applyAlignment="1">
      <alignment horizontal="left" wrapText="1"/>
    </xf>
    <xf numFmtId="169" fontId="21" fillId="11" borderId="2" xfId="10" applyNumberFormat="1" applyFont="1" applyFill="1" applyBorder="1" applyAlignment="1">
      <alignment horizontal="center" vertical="center" wrapText="1"/>
    </xf>
    <xf numFmtId="169" fontId="29" fillId="17" borderId="2" xfId="10" applyNumberFormat="1" applyFont="1" applyFill="1" applyBorder="1" applyAlignment="1">
      <alignment horizontal="center" vertical="center"/>
    </xf>
    <xf numFmtId="169" fontId="30" fillId="17" borderId="2" xfId="10" applyNumberFormat="1" applyFont="1" applyFill="1" applyBorder="1" applyAlignment="1">
      <alignment horizontal="center" vertical="center"/>
    </xf>
    <xf numFmtId="0" fontId="19" fillId="0" borderId="2" xfId="9" applyFont="1" applyFill="1" applyBorder="1"/>
    <xf numFmtId="0" fontId="19" fillId="0" borderId="2" xfId="4" applyFont="1" applyFill="1" applyBorder="1" applyAlignment="1">
      <alignment wrapText="1"/>
    </xf>
    <xf numFmtId="0" fontId="19" fillId="0" borderId="2" xfId="9" applyFont="1" applyFill="1" applyBorder="1" applyAlignment="1">
      <alignment horizontal="right"/>
    </xf>
    <xf numFmtId="0" fontId="19" fillId="0" borderId="2" xfId="8" applyFont="1" applyFill="1" applyBorder="1" applyAlignment="1">
      <alignment horizontal="right"/>
    </xf>
    <xf numFmtId="0" fontId="19" fillId="0" borderId="2" xfId="11" applyFont="1" applyFill="1" applyBorder="1" applyAlignment="1">
      <alignment wrapText="1"/>
    </xf>
    <xf numFmtId="0" fontId="19" fillId="8" borderId="2" xfId="11" applyFont="1" applyFill="1" applyBorder="1" applyAlignment="1">
      <alignment vertical="top" wrapText="1"/>
    </xf>
    <xf numFmtId="169" fontId="6" fillId="8" borderId="2" xfId="10" applyNumberFormat="1" applyFont="1" applyFill="1" applyBorder="1" applyAlignment="1">
      <alignment horizontal="center" vertical="center"/>
    </xf>
    <xf numFmtId="0" fontId="19" fillId="0" borderId="2" xfId="11" applyFont="1" applyFill="1" applyBorder="1" applyAlignment="1">
      <alignment horizontal="left" vertical="center" wrapText="1"/>
    </xf>
    <xf numFmtId="0" fontId="31" fillId="17" borderId="2" xfId="11" applyFont="1" applyFill="1" applyBorder="1" applyAlignment="1">
      <alignment vertical="top" wrapText="1"/>
    </xf>
    <xf numFmtId="0" fontId="31" fillId="17" borderId="2" xfId="11" applyFont="1" applyFill="1" applyBorder="1" applyAlignment="1">
      <alignment horizontal="left" vertical="center" wrapText="1"/>
    </xf>
    <xf numFmtId="0" fontId="31" fillId="17" borderId="2" xfId="11" applyFont="1" applyFill="1" applyBorder="1" applyAlignment="1">
      <alignment vertical="center" wrapText="1"/>
    </xf>
    <xf numFmtId="0" fontId="19" fillId="8" borderId="2" xfId="11" applyFont="1" applyFill="1" applyBorder="1" applyAlignment="1">
      <alignment horizontal="left" vertical="center" wrapText="1"/>
    </xf>
    <xf numFmtId="0" fontId="19" fillId="0" borderId="2" xfId="9" applyFont="1" applyFill="1" applyBorder="1" applyAlignment="1">
      <alignment wrapText="1"/>
    </xf>
    <xf numFmtId="0" fontId="19" fillId="17" borderId="2" xfId="9" applyFont="1" applyFill="1" applyBorder="1" applyAlignment="1">
      <alignment wrapText="1"/>
    </xf>
    <xf numFmtId="0" fontId="28" fillId="7" borderId="2" xfId="9" applyFont="1" applyFill="1" applyBorder="1"/>
    <xf numFmtId="0" fontId="28" fillId="7" borderId="2" xfId="9" applyFont="1" applyFill="1" applyBorder="1" applyAlignment="1">
      <alignment wrapText="1"/>
    </xf>
    <xf numFmtId="169" fontId="21" fillId="7" borderId="2" xfId="10" applyNumberFormat="1" applyFont="1" applyFill="1" applyBorder="1" applyAlignment="1">
      <alignment horizontal="center" vertical="center"/>
    </xf>
    <xf numFmtId="0" fontId="11" fillId="0" borderId="0" xfId="4" applyFont="1"/>
    <xf numFmtId="0" fontId="19" fillId="7" borderId="2" xfId="9" applyFont="1" applyFill="1" applyBorder="1"/>
    <xf numFmtId="0" fontId="28" fillId="17" borderId="2" xfId="9" applyFont="1" applyFill="1" applyBorder="1"/>
    <xf numFmtId="0" fontId="28" fillId="17" borderId="2" xfId="9" applyFont="1" applyFill="1" applyBorder="1" applyAlignment="1">
      <alignment horizontal="left" wrapText="1"/>
    </xf>
    <xf numFmtId="170" fontId="21" fillId="17" borderId="2" xfId="10" applyNumberFormat="1" applyFont="1" applyFill="1" applyBorder="1" applyAlignment="1">
      <alignment horizontal="center" vertical="center" wrapText="1"/>
    </xf>
    <xf numFmtId="169" fontId="21" fillId="17" borderId="2" xfId="10" applyNumberFormat="1" applyFont="1" applyFill="1" applyBorder="1" applyAlignment="1">
      <alignment horizontal="center" vertical="center" wrapText="1"/>
    </xf>
    <xf numFmtId="169" fontId="21" fillId="17" borderId="0" xfId="10" applyNumberFormat="1" applyFont="1" applyFill="1" applyBorder="1" applyAlignment="1">
      <alignment horizontal="center" vertical="center" wrapText="1"/>
    </xf>
    <xf numFmtId="0" fontId="4" fillId="17" borderId="0" xfId="4" applyFont="1" applyFill="1"/>
    <xf numFmtId="0" fontId="19" fillId="0" borderId="2" xfId="4" applyFont="1" applyBorder="1" applyAlignment="1">
      <alignment horizontal="center"/>
    </xf>
    <xf numFmtId="3" fontId="4" fillId="0" borderId="2" xfId="6" applyNumberFormat="1" applyFont="1" applyFill="1" applyBorder="1"/>
    <xf numFmtId="3" fontId="6" fillId="0" borderId="2" xfId="6" applyNumberFormat="1" applyFont="1" applyFill="1" applyBorder="1" applyAlignment="1">
      <alignment horizontal="center"/>
    </xf>
    <xf numFmtId="3" fontId="6" fillId="0" borderId="0" xfId="6" applyNumberFormat="1" applyFont="1" applyFill="1" applyBorder="1" applyAlignment="1">
      <alignment horizontal="center"/>
    </xf>
    <xf numFmtId="0" fontId="19" fillId="0" borderId="2" xfId="4" applyFont="1" applyBorder="1" applyAlignment="1">
      <alignment horizontal="center" wrapText="1"/>
    </xf>
    <xf numFmtId="165" fontId="6" fillId="0" borderId="2" xfId="6" applyNumberFormat="1" applyFont="1" applyFill="1" applyBorder="1" applyAlignment="1">
      <alignment horizontal="center"/>
    </xf>
    <xf numFmtId="165" fontId="6" fillId="0" borderId="0" xfId="6" applyNumberFormat="1" applyFont="1" applyFill="1" applyBorder="1" applyAlignment="1">
      <alignment horizontal="center"/>
    </xf>
    <xf numFmtId="0" fontId="32" fillId="10" borderId="2" xfId="4" applyFont="1" applyFill="1" applyBorder="1" applyAlignment="1">
      <alignment horizontal="center"/>
    </xf>
    <xf numFmtId="0" fontId="4" fillId="10" borderId="2" xfId="4" applyFont="1" applyFill="1" applyBorder="1"/>
    <xf numFmtId="3" fontId="4" fillId="10" borderId="2" xfId="6" applyNumberFormat="1" applyFont="1" applyFill="1" applyBorder="1"/>
    <xf numFmtId="3" fontId="32" fillId="10" borderId="2" xfId="4" applyNumberFormat="1" applyFont="1" applyFill="1" applyBorder="1" applyAlignment="1">
      <alignment horizontal="center" vertical="center" wrapText="1"/>
    </xf>
    <xf numFmtId="3" fontId="32" fillId="10" borderId="0" xfId="4" applyNumberFormat="1" applyFont="1" applyFill="1" applyBorder="1" applyAlignment="1">
      <alignment horizontal="center" vertical="center" wrapText="1"/>
    </xf>
    <xf numFmtId="0" fontId="33" fillId="0" borderId="2" xfId="4" applyFont="1" applyBorder="1" applyAlignment="1">
      <alignment horizontal="center"/>
    </xf>
    <xf numFmtId="3" fontId="32" fillId="0" borderId="2" xfId="6" applyNumberFormat="1" applyFont="1" applyFill="1" applyBorder="1" applyAlignment="1">
      <alignment horizontal="center"/>
    </xf>
    <xf numFmtId="3" fontId="32" fillId="0" borderId="0" xfId="6" applyNumberFormat="1" applyFont="1" applyFill="1" applyBorder="1" applyAlignment="1">
      <alignment horizontal="center"/>
    </xf>
    <xf numFmtId="169" fontId="4" fillId="0" borderId="0" xfId="4" applyNumberFormat="1" applyFont="1"/>
    <xf numFmtId="0" fontId="34" fillId="0" borderId="0" xfId="4" applyFont="1"/>
    <xf numFmtId="0" fontId="9" fillId="0" borderId="0" xfId="0" applyFont="1"/>
    <xf numFmtId="0" fontId="9" fillId="0" borderId="2" xfId="0" applyFont="1" applyBorder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169" fontId="36" fillId="0" borderId="2" xfId="1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2" xfId="0" applyFont="1" applyBorder="1" applyAlignment="1">
      <alignment vertical="center" wrapText="1"/>
    </xf>
    <xf numFmtId="169" fontId="9" fillId="0" borderId="2" xfId="1" applyNumberFormat="1" applyFont="1" applyBorder="1" applyAlignment="1">
      <alignment horizontal="center" vertical="center"/>
    </xf>
    <xf numFmtId="170" fontId="9" fillId="0" borderId="2" xfId="1" applyNumberFormat="1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169" fontId="37" fillId="4" borderId="2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3" fontId="9" fillId="7" borderId="2" xfId="1" applyNumberFormat="1" applyFont="1" applyFill="1" applyBorder="1" applyAlignment="1">
      <alignment horizontal="center" vertical="center"/>
    </xf>
    <xf numFmtId="0" fontId="37" fillId="4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170" fontId="9" fillId="0" borderId="2" xfId="0" applyNumberFormat="1" applyFont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/>
    </xf>
    <xf numFmtId="0" fontId="37" fillId="4" borderId="2" xfId="0" applyFont="1" applyFill="1" applyBorder="1" applyAlignment="1">
      <alignment horizontal="center" vertical="center"/>
    </xf>
    <xf numFmtId="0" fontId="37" fillId="4" borderId="2" xfId="0" applyFont="1" applyFill="1" applyBorder="1" applyAlignment="1">
      <alignment horizontal="center" vertical="center" wrapText="1"/>
    </xf>
    <xf numFmtId="3" fontId="37" fillId="4" borderId="2" xfId="0" applyNumberFormat="1" applyFont="1" applyFill="1" applyBorder="1" applyAlignment="1">
      <alignment horizontal="center" vertical="center" wrapText="1"/>
    </xf>
    <xf numFmtId="169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2" applyFont="1"/>
    <xf numFmtId="0" fontId="38" fillId="0" borderId="0" xfId="2" applyFont="1"/>
    <xf numFmtId="0" fontId="40" fillId="0" borderId="1" xfId="2" applyFont="1" applyBorder="1" applyAlignment="1">
      <alignment vertical="center"/>
    </xf>
    <xf numFmtId="0" fontId="9" fillId="0" borderId="1" xfId="2" applyFont="1" applyBorder="1"/>
    <xf numFmtId="0" fontId="39" fillId="0" borderId="0" xfId="2" applyFont="1"/>
    <xf numFmtId="0" fontId="9" fillId="0" borderId="0" xfId="2" applyFont="1" applyBorder="1"/>
    <xf numFmtId="0" fontId="41" fillId="0" borderId="2" xfId="2" applyFont="1" applyBorder="1" applyAlignment="1">
      <alignment horizontal="center" vertical="center" wrapText="1"/>
    </xf>
    <xf numFmtId="0" fontId="9" fillId="0" borderId="2" xfId="2" applyFont="1" applyBorder="1"/>
    <xf numFmtId="0" fontId="7" fillId="5" borderId="2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/>
    </xf>
    <xf numFmtId="49" fontId="41" fillId="0" borderId="2" xfId="2" applyNumberFormat="1" applyFont="1" applyFill="1" applyBorder="1" applyAlignment="1">
      <alignment horizontal="center" vertical="center"/>
    </xf>
    <xf numFmtId="0" fontId="41" fillId="0" borderId="7" xfId="2" applyFont="1" applyBorder="1" applyAlignment="1">
      <alignment horizontal="center" vertical="center"/>
    </xf>
    <xf numFmtId="0" fontId="8" fillId="6" borderId="2" xfId="2" applyFont="1" applyFill="1" applyBorder="1" applyAlignment="1">
      <alignment vertical="center" wrapText="1"/>
    </xf>
    <xf numFmtId="0" fontId="41" fillId="6" borderId="2" xfId="2" applyFont="1" applyFill="1" applyBorder="1" applyAlignment="1">
      <alignment horizontal="center" vertical="center" wrapText="1"/>
    </xf>
    <xf numFmtId="164" fontId="8" fillId="3" borderId="2" xfId="2" applyNumberFormat="1" applyFont="1" applyFill="1" applyBorder="1" applyAlignment="1">
      <alignment horizontal="center" vertical="center" wrapText="1"/>
    </xf>
    <xf numFmtId="164" fontId="8" fillId="4" borderId="2" xfId="2" applyNumberFormat="1" applyFont="1" applyFill="1" applyBorder="1" applyAlignment="1">
      <alignment horizontal="center" vertical="center" wrapText="1"/>
    </xf>
    <xf numFmtId="164" fontId="7" fillId="5" borderId="2" xfId="2" applyNumberFormat="1" applyFont="1" applyFill="1" applyBorder="1" applyAlignment="1">
      <alignment horizontal="center" vertical="center" wrapText="1"/>
    </xf>
    <xf numFmtId="165" fontId="7" fillId="7" borderId="2" xfId="2" applyNumberFormat="1" applyFont="1" applyFill="1" applyBorder="1" applyAlignment="1">
      <alignment horizontal="center" vertical="center" wrapText="1"/>
    </xf>
    <xf numFmtId="166" fontId="38" fillId="0" borderId="0" xfId="3" applyNumberFormat="1" applyFont="1"/>
    <xf numFmtId="164" fontId="8" fillId="8" borderId="2" xfId="2" applyNumberFormat="1" applyFont="1" applyFill="1" applyBorder="1" applyAlignment="1">
      <alignment horizontal="center" vertical="center" wrapText="1"/>
    </xf>
    <xf numFmtId="164" fontId="7" fillId="8" borderId="2" xfId="2" applyNumberFormat="1" applyFont="1" applyFill="1" applyBorder="1" applyAlignment="1">
      <alignment horizontal="center" vertical="center" wrapText="1"/>
    </xf>
    <xf numFmtId="165" fontId="7" fillId="8" borderId="2" xfId="2" applyNumberFormat="1" applyFont="1" applyFill="1" applyBorder="1" applyAlignment="1">
      <alignment horizontal="center" vertical="center" wrapText="1"/>
    </xf>
    <xf numFmtId="0" fontId="7" fillId="6" borderId="2" xfId="2" applyFont="1" applyFill="1" applyBorder="1" applyAlignment="1">
      <alignment vertical="center" wrapText="1"/>
    </xf>
    <xf numFmtId="164" fontId="7" fillId="4" borderId="2" xfId="2" applyNumberFormat="1" applyFont="1" applyFill="1" applyBorder="1" applyAlignment="1">
      <alignment horizontal="center" vertical="center" wrapText="1"/>
    </xf>
    <xf numFmtId="164" fontId="8" fillId="7" borderId="2" xfId="2" applyNumberFormat="1" applyFont="1" applyFill="1" applyBorder="1" applyAlignment="1">
      <alignment horizontal="center" vertical="center" wrapText="1"/>
    </xf>
    <xf numFmtId="164" fontId="7" fillId="7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8" fillId="6" borderId="2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44" fillId="6" borderId="2" xfId="2" applyFont="1" applyFill="1" applyBorder="1" applyAlignment="1">
      <alignment horizontal="center" vertical="center" wrapText="1"/>
    </xf>
    <xf numFmtId="164" fontId="7" fillId="9" borderId="2" xfId="2" applyNumberFormat="1" applyFont="1" applyFill="1" applyBorder="1" applyAlignment="1">
      <alignment horizontal="center" vertical="center" wrapText="1"/>
    </xf>
    <xf numFmtId="0" fontId="47" fillId="6" borderId="8" xfId="2" applyFont="1" applyFill="1" applyBorder="1" applyAlignment="1">
      <alignment vertical="center" wrapText="1"/>
    </xf>
    <xf numFmtId="0" fontId="47" fillId="6" borderId="2" xfId="2" applyFont="1" applyFill="1" applyBorder="1" applyAlignment="1">
      <alignment horizontal="center" vertical="center" wrapText="1"/>
    </xf>
    <xf numFmtId="164" fontId="47" fillId="6" borderId="2" xfId="2" applyNumberFormat="1" applyFont="1" applyFill="1" applyBorder="1" applyAlignment="1">
      <alignment horizontal="center" vertical="center" wrapText="1"/>
    </xf>
    <xf numFmtId="167" fontId="47" fillId="6" borderId="2" xfId="2" applyNumberFormat="1" applyFont="1" applyFill="1" applyBorder="1" applyAlignment="1">
      <alignment horizontal="center" vertical="center" wrapText="1"/>
    </xf>
    <xf numFmtId="164" fontId="47" fillId="6" borderId="0" xfId="2" applyNumberFormat="1" applyFont="1" applyFill="1" applyBorder="1" applyAlignment="1">
      <alignment horizontal="center" vertical="center" wrapText="1"/>
    </xf>
    <xf numFmtId="164" fontId="9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center" vertical="center" wrapText="1"/>
    </xf>
    <xf numFmtId="3" fontId="9" fillId="0" borderId="2" xfId="2" applyNumberFormat="1" applyFont="1" applyBorder="1"/>
    <xf numFmtId="3" fontId="9" fillId="0" borderId="0" xfId="2" applyNumberFormat="1" applyFont="1" applyBorder="1"/>
    <xf numFmtId="165" fontId="9" fillId="0" borderId="2" xfId="2" applyNumberFormat="1" applyFont="1" applyBorder="1"/>
    <xf numFmtId="165" fontId="9" fillId="0" borderId="0" xfId="2" applyNumberFormat="1" applyFont="1" applyBorder="1"/>
    <xf numFmtId="3" fontId="49" fillId="0" borderId="0" xfId="2" applyNumberFormat="1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49" fillId="0" borderId="0" xfId="2" applyFont="1" applyAlignment="1">
      <alignment wrapText="1"/>
    </xf>
    <xf numFmtId="0" fontId="9" fillId="0" borderId="0" xfId="2" applyFont="1" applyAlignment="1">
      <alignment horizontal="center"/>
    </xf>
    <xf numFmtId="0" fontId="39" fillId="0" borderId="2" xfId="4" applyFont="1" applyBorder="1" applyAlignment="1">
      <alignment horizontal="left" vertical="center" wrapText="1"/>
    </xf>
    <xf numFmtId="0" fontId="48" fillId="10" borderId="2" xfId="4" applyFont="1" applyFill="1" applyBorder="1" applyAlignment="1">
      <alignment horizontal="left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7" fillId="6" borderId="0" xfId="2" applyFont="1" applyFill="1" applyBorder="1" applyAlignment="1">
      <alignment horizontal="left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7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7" fillId="5" borderId="4" xfId="2" applyFont="1" applyFill="1" applyBorder="1" applyAlignment="1">
      <alignment horizontal="center" vertical="center" wrapText="1"/>
    </xf>
    <xf numFmtId="0" fontId="7" fillId="5" borderId="5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0" fontId="39" fillId="0" borderId="0" xfId="2" applyFont="1" applyAlignment="1">
      <alignment horizontal="left" vertical="center" wrapText="1"/>
    </xf>
    <xf numFmtId="0" fontId="42" fillId="2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3" fontId="14" fillId="0" borderId="0" xfId="6" applyNumberFormat="1" applyFont="1" applyFill="1" applyAlignment="1">
      <alignment horizontal="center"/>
    </xf>
    <xf numFmtId="170" fontId="21" fillId="17" borderId="8" xfId="10" applyNumberFormat="1" applyFont="1" applyFill="1" applyBorder="1" applyAlignment="1">
      <alignment vertical="center" wrapText="1"/>
    </xf>
    <xf numFmtId="170" fontId="21" fillId="17" borderId="9" xfId="10" applyNumberFormat="1" applyFont="1" applyFill="1" applyBorder="1" applyAlignment="1">
      <alignment vertical="center" wrapText="1"/>
    </xf>
    <xf numFmtId="169" fontId="4" fillId="0" borderId="5" xfId="4" applyNumberFormat="1" applyFont="1" applyBorder="1" applyAlignment="1">
      <alignment horizontal="center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8" fillId="11" borderId="2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16" fillId="0" borderId="2" xfId="4" applyFont="1" applyBorder="1" applyAlignment="1">
      <alignment horizontal="center"/>
    </xf>
    <xf numFmtId="0" fontId="19" fillId="0" borderId="2" xfId="4" applyFont="1" applyBorder="1" applyAlignment="1">
      <alignment horizontal="center" vertical="center" wrapText="1"/>
    </xf>
    <xf numFmtId="0" fontId="6" fillId="12" borderId="2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3" borderId="7" xfId="4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</cellXfs>
  <cellStyles count="12">
    <cellStyle name="Обычный" xfId="0" builtinId="0"/>
    <cellStyle name="Обычный 10 2" xfId="5"/>
    <cellStyle name="Обычный 15" xfId="9"/>
    <cellStyle name="Обычный 26" xfId="2"/>
    <cellStyle name="Обычный_2012_Объемы" xfId="7"/>
    <cellStyle name="Обычный_Объемы по поликлинике и стоматологии по факту 1-го пол. 2005 г." xfId="4"/>
    <cellStyle name="Обычный_Список  ЛПУ" xfId="11"/>
    <cellStyle name="Обычный_форма4(нов.)" xfId="8"/>
    <cellStyle name="Финансовый" xfId="1" builtinId="3"/>
    <cellStyle name="Финансовый 2 3" xfId="10"/>
    <cellStyle name="Финансовый 2 5" xfId="3"/>
    <cellStyle name="Финансовый_2012_Объемы" xfId="6"/>
  </cellStyles>
  <dxfs count="6"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D59"/>
  <sheetViews>
    <sheetView zoomScale="110" zoomScaleNormal="110" zoomScaleSheetLayoutView="90" workbookViewId="0">
      <pane xSplit="3" ySplit="10" topLeftCell="O11" activePane="bottomRight" state="frozen"/>
      <selection activeCell="K16" sqref="K16"/>
      <selection pane="topRight" activeCell="K16" sqref="K16"/>
      <selection pane="bottomLeft" activeCell="K16" sqref="K16"/>
      <selection pane="bottomRight" activeCell="Z9" sqref="Z9"/>
    </sheetView>
  </sheetViews>
  <sheetFormatPr defaultRowHeight="15" x14ac:dyDescent="0.25"/>
  <cols>
    <col min="1" max="1" width="33" style="114" customWidth="1"/>
    <col min="2" max="2" width="4.42578125" style="114" customWidth="1"/>
    <col min="3" max="3" width="14.85546875" style="114" customWidth="1"/>
    <col min="4" max="4" width="11.28515625" style="114" customWidth="1"/>
    <col min="5" max="5" width="11.85546875" style="114" customWidth="1"/>
    <col min="6" max="6" width="16" style="114" customWidth="1"/>
    <col min="7" max="7" width="12.7109375" style="114" hidden="1" customWidth="1"/>
    <col min="8" max="8" width="13.5703125" style="114" customWidth="1"/>
    <col min="9" max="9" width="17.5703125" style="114" customWidth="1"/>
    <col min="10" max="12" width="14.5703125" style="114" customWidth="1"/>
    <col min="13" max="13" width="20.28515625" style="114" customWidth="1"/>
    <col min="14" max="14" width="17.140625" style="114" hidden="1" customWidth="1"/>
    <col min="15" max="15" width="15.85546875" style="114" customWidth="1"/>
    <col min="16" max="16" width="17.5703125" style="114" hidden="1" customWidth="1"/>
    <col min="17" max="17" width="21.28515625" style="114" customWidth="1"/>
    <col min="18" max="18" width="18.85546875" style="114" customWidth="1"/>
    <col min="19" max="19" width="13" style="114" hidden="1" customWidth="1"/>
    <col min="20" max="20" width="13.85546875" style="114" customWidth="1"/>
    <col min="21" max="21" width="12" style="114" hidden="1" customWidth="1"/>
    <col min="22" max="22" width="22.85546875" style="114" customWidth="1"/>
    <col min="23" max="23" width="16.140625" style="114" customWidth="1"/>
    <col min="24" max="24" width="15.28515625" style="114" customWidth="1"/>
    <col min="25" max="25" width="17.5703125" style="114" customWidth="1"/>
    <col min="26" max="26" width="15.28515625" style="114" customWidth="1"/>
    <col min="27" max="27" width="2.5703125" style="114" customWidth="1"/>
    <col min="28" max="28" width="9.5703125" style="115" customWidth="1"/>
    <col min="29" max="16384" width="9.140625" style="114"/>
  </cols>
  <sheetData>
    <row r="1" spans="1:30" ht="3.75" customHeight="1" x14ac:dyDescent="0.25"/>
    <row r="2" spans="1:30" ht="15" customHeight="1" x14ac:dyDescent="0.25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61" t="s">
        <v>273</v>
      </c>
      <c r="Y2" s="161"/>
      <c r="Z2" s="161"/>
    </row>
    <row r="3" spans="1:30" ht="22.5" customHeight="1" x14ac:dyDescent="0.25">
      <c r="A3" s="116" t="s">
        <v>261</v>
      </c>
      <c r="B3" s="117"/>
      <c r="C3" s="117"/>
      <c r="D3" s="118"/>
      <c r="E3" s="118"/>
      <c r="F3" s="117"/>
      <c r="G3" s="119"/>
      <c r="H3" s="119"/>
    </row>
    <row r="4" spans="1:30" ht="11.25" hidden="1" customHeight="1" x14ac:dyDescent="0.25">
      <c r="A4" s="167" t="s">
        <v>1</v>
      </c>
      <c r="B4" s="167" t="s">
        <v>2</v>
      </c>
      <c r="C4" s="167" t="s">
        <v>3</v>
      </c>
      <c r="D4" s="167"/>
      <c r="E4" s="167"/>
      <c r="F4" s="167" t="s">
        <v>4</v>
      </c>
      <c r="G4" s="167"/>
      <c r="H4" s="167"/>
      <c r="I4" s="167" t="s">
        <v>4</v>
      </c>
      <c r="J4" s="167" t="s">
        <v>4</v>
      </c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1"/>
    </row>
    <row r="5" spans="1:30" ht="17.25" hidden="1" customHeight="1" x14ac:dyDescent="0.25">
      <c r="A5" s="167"/>
      <c r="B5" s="167"/>
      <c r="C5" s="179" t="s">
        <v>262</v>
      </c>
      <c r="D5" s="120"/>
      <c r="E5" s="120"/>
      <c r="F5" s="167" t="s">
        <v>5</v>
      </c>
      <c r="G5" s="167"/>
      <c r="H5" s="167"/>
      <c r="I5" s="167" t="s">
        <v>6</v>
      </c>
      <c r="J5" s="167" t="s">
        <v>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1"/>
    </row>
    <row r="6" spans="1:30" ht="40.5" customHeight="1" x14ac:dyDescent="0.25">
      <c r="A6" s="167"/>
      <c r="B6" s="167"/>
      <c r="C6" s="179"/>
      <c r="D6" s="180" t="s">
        <v>263</v>
      </c>
      <c r="E6" s="181" t="s">
        <v>264</v>
      </c>
      <c r="F6" s="169" t="s">
        <v>265</v>
      </c>
      <c r="G6" s="170" t="s">
        <v>7</v>
      </c>
      <c r="H6" s="169" t="s">
        <v>266</v>
      </c>
      <c r="I6" s="170" t="s">
        <v>8</v>
      </c>
      <c r="J6" s="170" t="s">
        <v>9</v>
      </c>
      <c r="K6" s="172" t="s">
        <v>10</v>
      </c>
      <c r="L6" s="174" t="s">
        <v>11</v>
      </c>
      <c r="M6" s="175" t="s">
        <v>12</v>
      </c>
      <c r="N6" s="176"/>
      <c r="O6" s="176"/>
      <c r="P6" s="176"/>
      <c r="Q6" s="177"/>
      <c r="R6" s="164" t="s">
        <v>13</v>
      </c>
      <c r="S6" s="165"/>
      <c r="T6" s="165"/>
      <c r="U6" s="165"/>
      <c r="V6" s="166"/>
      <c r="W6" s="167" t="s">
        <v>267</v>
      </c>
      <c r="X6" s="167" t="s">
        <v>268</v>
      </c>
      <c r="Y6" s="167" t="s">
        <v>269</v>
      </c>
      <c r="Z6" s="167" t="s">
        <v>270</v>
      </c>
    </row>
    <row r="7" spans="1:30" ht="86.25" customHeight="1" x14ac:dyDescent="0.25">
      <c r="A7" s="167"/>
      <c r="B7" s="167"/>
      <c r="C7" s="179"/>
      <c r="D7" s="180"/>
      <c r="E7" s="181"/>
      <c r="F7" s="169" t="s">
        <v>14</v>
      </c>
      <c r="G7" s="171"/>
      <c r="H7" s="169" t="s">
        <v>14</v>
      </c>
      <c r="I7" s="171"/>
      <c r="J7" s="171"/>
      <c r="K7" s="173"/>
      <c r="L7" s="174"/>
      <c r="M7" s="122" t="s">
        <v>271</v>
      </c>
      <c r="N7" s="122" t="s">
        <v>7</v>
      </c>
      <c r="O7" s="122" t="s">
        <v>272</v>
      </c>
      <c r="P7" s="122" t="s">
        <v>7</v>
      </c>
      <c r="Q7" s="122" t="s">
        <v>8</v>
      </c>
      <c r="R7" s="123" t="s">
        <v>271</v>
      </c>
      <c r="S7" s="123" t="s">
        <v>7</v>
      </c>
      <c r="T7" s="123" t="s">
        <v>272</v>
      </c>
      <c r="U7" s="123" t="s">
        <v>7</v>
      </c>
      <c r="V7" s="123" t="s">
        <v>8</v>
      </c>
      <c r="W7" s="167"/>
      <c r="X7" s="167"/>
      <c r="Y7" s="167"/>
      <c r="Z7" s="167"/>
    </row>
    <row r="8" spans="1:30" ht="12.75" customHeight="1" x14ac:dyDescent="0.25">
      <c r="A8" s="120" t="s">
        <v>15</v>
      </c>
      <c r="B8" s="120" t="s">
        <v>16</v>
      </c>
      <c r="C8" s="124" t="s">
        <v>17</v>
      </c>
      <c r="D8" s="120" t="s">
        <v>18</v>
      </c>
      <c r="E8" s="124" t="s">
        <v>19</v>
      </c>
      <c r="F8" s="120" t="s">
        <v>20</v>
      </c>
      <c r="G8" s="124" t="s">
        <v>21</v>
      </c>
      <c r="H8" s="124">
        <v>8</v>
      </c>
      <c r="I8" s="124">
        <v>10</v>
      </c>
      <c r="J8" s="124">
        <v>11</v>
      </c>
      <c r="K8" s="125" t="s">
        <v>22</v>
      </c>
      <c r="L8" s="124">
        <v>12</v>
      </c>
      <c r="M8" s="126">
        <v>13</v>
      </c>
      <c r="N8" s="126">
        <v>14</v>
      </c>
      <c r="O8" s="126">
        <v>14</v>
      </c>
      <c r="P8" s="126">
        <v>16</v>
      </c>
      <c r="Q8" s="126">
        <v>15</v>
      </c>
      <c r="R8" s="124">
        <v>18</v>
      </c>
      <c r="S8" s="124">
        <v>19</v>
      </c>
      <c r="T8" s="124">
        <v>19</v>
      </c>
      <c r="U8" s="124">
        <v>21</v>
      </c>
      <c r="V8" s="124">
        <v>20</v>
      </c>
      <c r="W8" s="120">
        <v>21</v>
      </c>
      <c r="X8" s="124">
        <v>22</v>
      </c>
      <c r="Y8" s="124">
        <v>23</v>
      </c>
      <c r="Z8" s="120">
        <v>24</v>
      </c>
    </row>
    <row r="9" spans="1:30" ht="16.5" customHeight="1" x14ac:dyDescent="0.25">
      <c r="A9" s="127" t="s">
        <v>23</v>
      </c>
      <c r="B9" s="128" t="s">
        <v>15</v>
      </c>
      <c r="C9" s="1">
        <v>196540</v>
      </c>
      <c r="D9" s="2">
        <v>123081</v>
      </c>
      <c r="E9" s="129">
        <v>184622</v>
      </c>
      <c r="F9" s="130">
        <v>195177</v>
      </c>
      <c r="G9" s="130"/>
      <c r="H9" s="130">
        <v>9560</v>
      </c>
      <c r="I9" s="130">
        <v>1328</v>
      </c>
      <c r="J9" s="130">
        <v>206065</v>
      </c>
      <c r="K9" s="130">
        <v>-21444</v>
      </c>
      <c r="L9" s="131">
        <v>184621</v>
      </c>
      <c r="M9" s="131">
        <v>173733</v>
      </c>
      <c r="N9" s="131">
        <v>0</v>
      </c>
      <c r="O9" s="131">
        <v>9560</v>
      </c>
      <c r="P9" s="131" t="e">
        <v>#REF!</v>
      </c>
      <c r="Q9" s="131">
        <v>1328</v>
      </c>
      <c r="R9" s="132">
        <v>0.89013049693355262</v>
      </c>
      <c r="S9" s="132"/>
      <c r="T9" s="132">
        <v>1</v>
      </c>
      <c r="U9" s="132"/>
      <c r="V9" s="132">
        <v>1</v>
      </c>
      <c r="W9" s="2">
        <v>9525</v>
      </c>
      <c r="X9" s="2">
        <v>21443</v>
      </c>
      <c r="Y9" s="2">
        <v>-11919</v>
      </c>
      <c r="Z9" s="2">
        <v>-1</v>
      </c>
      <c r="AB9" s="133"/>
      <c r="AD9" s="3"/>
    </row>
    <row r="10" spans="1:30" ht="16.5" customHeight="1" x14ac:dyDescent="0.25">
      <c r="A10" s="127" t="s">
        <v>24</v>
      </c>
      <c r="B10" s="128" t="s">
        <v>16</v>
      </c>
      <c r="C10" s="1">
        <v>10237</v>
      </c>
      <c r="D10" s="2">
        <v>7490</v>
      </c>
      <c r="E10" s="129">
        <v>11235</v>
      </c>
      <c r="F10" s="130">
        <v>7951</v>
      </c>
      <c r="G10" s="130"/>
      <c r="H10" s="130">
        <v>700</v>
      </c>
      <c r="I10" s="130">
        <v>77</v>
      </c>
      <c r="J10" s="130">
        <v>8728</v>
      </c>
      <c r="K10" s="130"/>
      <c r="L10" s="131">
        <v>8728</v>
      </c>
      <c r="M10" s="131">
        <v>7951</v>
      </c>
      <c r="N10" s="131">
        <v>0</v>
      </c>
      <c r="O10" s="131">
        <v>700</v>
      </c>
      <c r="P10" s="131" t="e">
        <v>#REF!</v>
      </c>
      <c r="Q10" s="131">
        <v>77</v>
      </c>
      <c r="R10" s="132">
        <v>1</v>
      </c>
      <c r="S10" s="132"/>
      <c r="T10" s="132">
        <v>1</v>
      </c>
      <c r="U10" s="132"/>
      <c r="V10" s="132">
        <v>1</v>
      </c>
      <c r="W10" s="2">
        <v>-1509</v>
      </c>
      <c r="X10" s="2">
        <v>-2507</v>
      </c>
      <c r="Y10" s="2">
        <v>-1509</v>
      </c>
      <c r="Z10" s="2">
        <v>-2507</v>
      </c>
      <c r="AB10" s="133"/>
      <c r="AD10" s="3"/>
    </row>
    <row r="11" spans="1:30" ht="16.5" customHeight="1" x14ac:dyDescent="0.25">
      <c r="A11" s="127" t="s">
        <v>25</v>
      </c>
      <c r="B11" s="128" t="s">
        <v>17</v>
      </c>
      <c r="C11" s="1">
        <v>0</v>
      </c>
      <c r="D11" s="2">
        <v>0</v>
      </c>
      <c r="E11" s="129">
        <v>0</v>
      </c>
      <c r="F11" s="130">
        <v>0</v>
      </c>
      <c r="G11" s="130"/>
      <c r="H11" s="130">
        <v>0</v>
      </c>
      <c r="I11" s="130">
        <v>0</v>
      </c>
      <c r="J11" s="130">
        <v>0</v>
      </c>
      <c r="K11" s="130"/>
      <c r="L11" s="131">
        <v>0</v>
      </c>
      <c r="M11" s="131">
        <v>0</v>
      </c>
      <c r="N11" s="131">
        <v>0</v>
      </c>
      <c r="O11" s="131">
        <v>0</v>
      </c>
      <c r="P11" s="131" t="e">
        <v>#REF!</v>
      </c>
      <c r="Q11" s="131">
        <v>0</v>
      </c>
      <c r="R11" s="132"/>
      <c r="S11" s="132"/>
      <c r="T11" s="132"/>
      <c r="U11" s="132"/>
      <c r="V11" s="132"/>
      <c r="W11" s="2">
        <v>0</v>
      </c>
      <c r="X11" s="2">
        <v>0</v>
      </c>
      <c r="Y11" s="2">
        <v>0</v>
      </c>
      <c r="Z11" s="2">
        <v>0</v>
      </c>
      <c r="AB11" s="133"/>
      <c r="AD11" s="3"/>
    </row>
    <row r="12" spans="1:30" ht="16.5" customHeight="1" x14ac:dyDescent="0.25">
      <c r="A12" s="127" t="s">
        <v>26</v>
      </c>
      <c r="B12" s="128" t="s">
        <v>18</v>
      </c>
      <c r="C12" s="1">
        <v>22344</v>
      </c>
      <c r="D12" s="2">
        <v>15253</v>
      </c>
      <c r="E12" s="129">
        <v>22880</v>
      </c>
      <c r="F12" s="130">
        <v>14098</v>
      </c>
      <c r="G12" s="130"/>
      <c r="H12" s="130">
        <v>3440</v>
      </c>
      <c r="I12" s="130">
        <v>173</v>
      </c>
      <c r="J12" s="130">
        <v>17711</v>
      </c>
      <c r="K12" s="130"/>
      <c r="L12" s="131">
        <v>17711</v>
      </c>
      <c r="M12" s="131">
        <v>14098</v>
      </c>
      <c r="N12" s="131">
        <v>0</v>
      </c>
      <c r="O12" s="131">
        <v>3440</v>
      </c>
      <c r="P12" s="131" t="e">
        <v>#REF!</v>
      </c>
      <c r="Q12" s="131">
        <v>173</v>
      </c>
      <c r="R12" s="132">
        <v>1</v>
      </c>
      <c r="S12" s="132"/>
      <c r="T12" s="132">
        <v>1</v>
      </c>
      <c r="U12" s="132"/>
      <c r="V12" s="132">
        <v>1</v>
      </c>
      <c r="W12" s="2">
        <v>-4633</v>
      </c>
      <c r="X12" s="2">
        <v>-5169</v>
      </c>
      <c r="Y12" s="2">
        <v>-4633</v>
      </c>
      <c r="Z12" s="2">
        <v>-5169</v>
      </c>
      <c r="AB12" s="133"/>
      <c r="AD12" s="3"/>
    </row>
    <row r="13" spans="1:30" ht="16.5" customHeight="1" x14ac:dyDescent="0.25">
      <c r="A13" s="127" t="s">
        <v>27</v>
      </c>
      <c r="B13" s="128" t="s">
        <v>19</v>
      </c>
      <c r="C13" s="1">
        <v>12510</v>
      </c>
      <c r="D13" s="2">
        <v>8349</v>
      </c>
      <c r="E13" s="129">
        <v>12524</v>
      </c>
      <c r="F13" s="130">
        <v>10337</v>
      </c>
      <c r="G13" s="130"/>
      <c r="H13" s="130">
        <v>0</v>
      </c>
      <c r="I13" s="130">
        <v>247</v>
      </c>
      <c r="J13" s="130">
        <v>10584</v>
      </c>
      <c r="K13" s="130"/>
      <c r="L13" s="131">
        <v>10584</v>
      </c>
      <c r="M13" s="131">
        <v>10337</v>
      </c>
      <c r="N13" s="131">
        <v>0</v>
      </c>
      <c r="O13" s="131">
        <v>0</v>
      </c>
      <c r="P13" s="131" t="e">
        <v>#REF!</v>
      </c>
      <c r="Q13" s="131">
        <v>247</v>
      </c>
      <c r="R13" s="132">
        <v>1</v>
      </c>
      <c r="S13" s="132"/>
      <c r="T13" s="132"/>
      <c r="U13" s="132"/>
      <c r="V13" s="132">
        <v>1</v>
      </c>
      <c r="W13" s="2">
        <v>-1926</v>
      </c>
      <c r="X13" s="2">
        <v>-1940</v>
      </c>
      <c r="Y13" s="2">
        <v>-1926</v>
      </c>
      <c r="Z13" s="2">
        <v>-1940</v>
      </c>
      <c r="AB13" s="133"/>
      <c r="AD13" s="3"/>
    </row>
    <row r="14" spans="1:30" ht="16.5" customHeight="1" x14ac:dyDescent="0.25">
      <c r="A14" s="127" t="s">
        <v>28</v>
      </c>
      <c r="B14" s="128" t="s">
        <v>29</v>
      </c>
      <c r="C14" s="1">
        <v>5534</v>
      </c>
      <c r="D14" s="2">
        <v>3689</v>
      </c>
      <c r="E14" s="129">
        <v>5534</v>
      </c>
      <c r="F14" s="134">
        <v>5534</v>
      </c>
      <c r="G14" s="134"/>
      <c r="H14" s="134"/>
      <c r="I14" s="134">
        <v>0</v>
      </c>
      <c r="J14" s="134">
        <v>5534</v>
      </c>
      <c r="K14" s="134"/>
      <c r="L14" s="135">
        <v>5534</v>
      </c>
      <c r="M14" s="135">
        <v>5534</v>
      </c>
      <c r="N14" s="135">
        <v>0</v>
      </c>
      <c r="O14" s="135">
        <v>0</v>
      </c>
      <c r="P14" s="135" t="e">
        <v>#REF!</v>
      </c>
      <c r="Q14" s="135">
        <v>0</v>
      </c>
      <c r="R14" s="136"/>
      <c r="S14" s="136"/>
      <c r="T14" s="136"/>
      <c r="U14" s="136"/>
      <c r="V14" s="136"/>
      <c r="W14" s="2">
        <v>0</v>
      </c>
      <c r="X14" s="2">
        <v>0</v>
      </c>
      <c r="Y14" s="2">
        <v>0</v>
      </c>
      <c r="Z14" s="2">
        <v>0</v>
      </c>
      <c r="AB14" s="133"/>
      <c r="AD14" s="3"/>
    </row>
    <row r="15" spans="1:30" ht="16.5" customHeight="1" x14ac:dyDescent="0.25">
      <c r="A15" s="127" t="s">
        <v>30</v>
      </c>
      <c r="B15" s="128" t="s">
        <v>20</v>
      </c>
      <c r="C15" s="1">
        <v>25683</v>
      </c>
      <c r="D15" s="2">
        <v>21623</v>
      </c>
      <c r="E15" s="129">
        <v>32435</v>
      </c>
      <c r="F15" s="130">
        <v>40656</v>
      </c>
      <c r="G15" s="130"/>
      <c r="H15" s="130">
        <v>0</v>
      </c>
      <c r="I15" s="130">
        <v>13</v>
      </c>
      <c r="J15" s="130">
        <v>40669</v>
      </c>
      <c r="K15" s="130">
        <v>-8234</v>
      </c>
      <c r="L15" s="131">
        <v>32435</v>
      </c>
      <c r="M15" s="131">
        <v>32422</v>
      </c>
      <c r="N15" s="131">
        <v>0</v>
      </c>
      <c r="O15" s="131">
        <v>0</v>
      </c>
      <c r="P15" s="131" t="e">
        <v>#REF!</v>
      </c>
      <c r="Q15" s="131">
        <v>13</v>
      </c>
      <c r="R15" s="132">
        <v>0.79747146792601342</v>
      </c>
      <c r="S15" s="132"/>
      <c r="T15" s="132"/>
      <c r="U15" s="132"/>
      <c r="V15" s="132">
        <v>1</v>
      </c>
      <c r="W15" s="2">
        <v>14986</v>
      </c>
      <c r="X15" s="2">
        <v>8234</v>
      </c>
      <c r="Y15" s="2">
        <v>6752</v>
      </c>
      <c r="Z15" s="2">
        <v>0</v>
      </c>
      <c r="AB15" s="133"/>
      <c r="AD15" s="3"/>
    </row>
    <row r="16" spans="1:30" ht="16.5" customHeight="1" x14ac:dyDescent="0.25">
      <c r="A16" s="127" t="s">
        <v>31</v>
      </c>
      <c r="B16" s="128" t="s">
        <v>21</v>
      </c>
      <c r="C16" s="1">
        <v>46036</v>
      </c>
      <c r="D16" s="2">
        <v>32112</v>
      </c>
      <c r="E16" s="129">
        <v>48168</v>
      </c>
      <c r="F16" s="130">
        <v>57606</v>
      </c>
      <c r="G16" s="130"/>
      <c r="H16" s="130">
        <v>1340</v>
      </c>
      <c r="I16" s="130">
        <v>649</v>
      </c>
      <c r="J16" s="130">
        <v>59595</v>
      </c>
      <c r="K16" s="130">
        <v>-11427</v>
      </c>
      <c r="L16" s="131">
        <v>48168</v>
      </c>
      <c r="M16" s="131">
        <v>46179</v>
      </c>
      <c r="N16" s="131">
        <v>0</v>
      </c>
      <c r="O16" s="131">
        <v>1340</v>
      </c>
      <c r="P16" s="131" t="e">
        <v>#REF!</v>
      </c>
      <c r="Q16" s="131">
        <v>649</v>
      </c>
      <c r="R16" s="132">
        <v>0.80163524632850747</v>
      </c>
      <c r="S16" s="132"/>
      <c r="T16" s="132">
        <v>1</v>
      </c>
      <c r="U16" s="132"/>
      <c r="V16" s="132">
        <v>1</v>
      </c>
      <c r="W16" s="2">
        <v>13559</v>
      </c>
      <c r="X16" s="2">
        <v>11427</v>
      </c>
      <c r="Y16" s="2">
        <v>2132</v>
      </c>
      <c r="Z16" s="2">
        <v>0</v>
      </c>
      <c r="AB16" s="133"/>
      <c r="AD16" s="3"/>
    </row>
    <row r="17" spans="1:30" ht="16.5" customHeight="1" x14ac:dyDescent="0.25">
      <c r="A17" s="127" t="s">
        <v>32</v>
      </c>
      <c r="B17" s="128" t="s">
        <v>33</v>
      </c>
      <c r="C17" s="1">
        <v>30769</v>
      </c>
      <c r="D17" s="2">
        <v>28805</v>
      </c>
      <c r="E17" s="129">
        <v>43208</v>
      </c>
      <c r="F17" s="130">
        <v>36492</v>
      </c>
      <c r="G17" s="130"/>
      <c r="H17" s="130">
        <v>2335</v>
      </c>
      <c r="I17" s="130">
        <v>169</v>
      </c>
      <c r="J17" s="130">
        <v>38996</v>
      </c>
      <c r="K17" s="130"/>
      <c r="L17" s="131">
        <v>38996</v>
      </c>
      <c r="M17" s="131">
        <v>36492</v>
      </c>
      <c r="N17" s="131">
        <v>0</v>
      </c>
      <c r="O17" s="131">
        <v>2335</v>
      </c>
      <c r="P17" s="131" t="e">
        <v>#REF!</v>
      </c>
      <c r="Q17" s="131">
        <v>169</v>
      </c>
      <c r="R17" s="132">
        <v>1</v>
      </c>
      <c r="S17" s="132"/>
      <c r="T17" s="132">
        <v>1</v>
      </c>
      <c r="U17" s="132"/>
      <c r="V17" s="132">
        <v>1</v>
      </c>
      <c r="W17" s="2">
        <v>8227</v>
      </c>
      <c r="X17" s="2">
        <v>-4212</v>
      </c>
      <c r="Y17" s="2">
        <v>8227</v>
      </c>
      <c r="Z17" s="2">
        <v>-4212</v>
      </c>
      <c r="AB17" s="133"/>
      <c r="AD17" s="3"/>
    </row>
    <row r="18" spans="1:30" ht="16.5" customHeight="1" x14ac:dyDescent="0.25">
      <c r="A18" s="127" t="s">
        <v>34</v>
      </c>
      <c r="B18" s="128" t="s">
        <v>35</v>
      </c>
      <c r="C18" s="1">
        <v>37923</v>
      </c>
      <c r="D18" s="2">
        <v>45770</v>
      </c>
      <c r="E18" s="129">
        <v>68655</v>
      </c>
      <c r="F18" s="130">
        <v>66961</v>
      </c>
      <c r="G18" s="130"/>
      <c r="H18" s="130">
        <v>2020</v>
      </c>
      <c r="I18" s="130">
        <v>481</v>
      </c>
      <c r="J18" s="130">
        <v>69462</v>
      </c>
      <c r="K18" s="130">
        <v>-807</v>
      </c>
      <c r="L18" s="131">
        <v>68655</v>
      </c>
      <c r="M18" s="131">
        <v>66154</v>
      </c>
      <c r="N18" s="131">
        <v>0</v>
      </c>
      <c r="O18" s="131">
        <v>2020</v>
      </c>
      <c r="P18" s="131" t="e">
        <v>#REF!</v>
      </c>
      <c r="Q18" s="131">
        <v>481</v>
      </c>
      <c r="R18" s="132">
        <v>0.98794820865877153</v>
      </c>
      <c r="S18" s="132"/>
      <c r="T18" s="132">
        <v>1</v>
      </c>
      <c r="U18" s="132"/>
      <c r="V18" s="132">
        <v>1</v>
      </c>
      <c r="W18" s="2">
        <v>31539</v>
      </c>
      <c r="X18" s="2">
        <v>807</v>
      </c>
      <c r="Y18" s="2">
        <v>30732</v>
      </c>
      <c r="Z18" s="2">
        <v>0</v>
      </c>
      <c r="AB18" s="133"/>
      <c r="AD18" s="3"/>
    </row>
    <row r="19" spans="1:30" ht="16.5" customHeight="1" x14ac:dyDescent="0.25">
      <c r="A19" s="127" t="s">
        <v>36</v>
      </c>
      <c r="B19" s="128" t="s">
        <v>37</v>
      </c>
      <c r="C19" s="1">
        <v>4943</v>
      </c>
      <c r="D19" s="2">
        <v>4524</v>
      </c>
      <c r="E19" s="129">
        <v>6786</v>
      </c>
      <c r="F19" s="130">
        <v>3424</v>
      </c>
      <c r="G19" s="130"/>
      <c r="H19" s="130">
        <v>0</v>
      </c>
      <c r="I19" s="130">
        <v>47</v>
      </c>
      <c r="J19" s="130">
        <v>3471</v>
      </c>
      <c r="K19" s="130"/>
      <c r="L19" s="131">
        <v>3471</v>
      </c>
      <c r="M19" s="131">
        <v>3424</v>
      </c>
      <c r="N19" s="131">
        <v>0</v>
      </c>
      <c r="O19" s="131">
        <v>0</v>
      </c>
      <c r="P19" s="131" t="e">
        <v>#REF!</v>
      </c>
      <c r="Q19" s="131">
        <v>47</v>
      </c>
      <c r="R19" s="132">
        <v>1</v>
      </c>
      <c r="S19" s="132"/>
      <c r="T19" s="132"/>
      <c r="U19" s="132"/>
      <c r="V19" s="132">
        <v>1</v>
      </c>
      <c r="W19" s="2">
        <v>-1472</v>
      </c>
      <c r="X19" s="2">
        <v>-3315</v>
      </c>
      <c r="Y19" s="2">
        <v>-1472</v>
      </c>
      <c r="Z19" s="2">
        <v>-3315</v>
      </c>
      <c r="AB19" s="133"/>
      <c r="AD19" s="3"/>
    </row>
    <row r="20" spans="1:30" ht="16.5" customHeight="1" x14ac:dyDescent="0.25">
      <c r="A20" s="127" t="s">
        <v>38</v>
      </c>
      <c r="B20" s="128" t="s">
        <v>39</v>
      </c>
      <c r="C20" s="1">
        <v>0</v>
      </c>
      <c r="D20" s="2">
        <v>0</v>
      </c>
      <c r="E20" s="129">
        <v>0</v>
      </c>
      <c r="F20" s="130">
        <v>0</v>
      </c>
      <c r="G20" s="130"/>
      <c r="H20" s="130">
        <v>0</v>
      </c>
      <c r="I20" s="130">
        <v>0</v>
      </c>
      <c r="J20" s="130">
        <v>0</v>
      </c>
      <c r="K20" s="130"/>
      <c r="L20" s="131">
        <v>0</v>
      </c>
      <c r="M20" s="131">
        <v>0</v>
      </c>
      <c r="N20" s="131">
        <v>0</v>
      </c>
      <c r="O20" s="131">
        <v>0</v>
      </c>
      <c r="P20" s="131" t="e">
        <v>#REF!</v>
      </c>
      <c r="Q20" s="131">
        <v>0</v>
      </c>
      <c r="R20" s="132"/>
      <c r="S20" s="132"/>
      <c r="T20" s="132"/>
      <c r="U20" s="132"/>
      <c r="V20" s="132"/>
      <c r="W20" s="2">
        <v>0</v>
      </c>
      <c r="X20" s="2">
        <v>0</v>
      </c>
      <c r="Y20" s="2">
        <v>0</v>
      </c>
      <c r="Z20" s="2">
        <v>0</v>
      </c>
      <c r="AB20" s="133"/>
      <c r="AD20" s="3"/>
    </row>
    <row r="21" spans="1:30" ht="16.5" customHeight="1" x14ac:dyDescent="0.25">
      <c r="A21" s="127" t="s">
        <v>40</v>
      </c>
      <c r="B21" s="128" t="s">
        <v>41</v>
      </c>
      <c r="C21" s="1">
        <v>157195</v>
      </c>
      <c r="D21" s="2">
        <v>105890</v>
      </c>
      <c r="E21" s="129">
        <v>158835</v>
      </c>
      <c r="F21" s="130">
        <v>146189</v>
      </c>
      <c r="G21" s="130"/>
      <c r="H21" s="130">
        <v>10235</v>
      </c>
      <c r="I21" s="130">
        <v>931</v>
      </c>
      <c r="J21" s="130">
        <v>157355</v>
      </c>
      <c r="K21" s="130"/>
      <c r="L21" s="131">
        <v>157355</v>
      </c>
      <c r="M21" s="131">
        <v>146189</v>
      </c>
      <c r="N21" s="131">
        <v>0</v>
      </c>
      <c r="O21" s="131">
        <v>10235</v>
      </c>
      <c r="P21" s="131" t="e">
        <v>#REF!</v>
      </c>
      <c r="Q21" s="131">
        <v>931</v>
      </c>
      <c r="R21" s="132">
        <v>1</v>
      </c>
      <c r="S21" s="132"/>
      <c r="T21" s="132">
        <v>1</v>
      </c>
      <c r="U21" s="132"/>
      <c r="V21" s="132">
        <v>1</v>
      </c>
      <c r="W21" s="2">
        <v>160</v>
      </c>
      <c r="X21" s="2">
        <v>-1480</v>
      </c>
      <c r="Y21" s="2">
        <v>160</v>
      </c>
      <c r="Z21" s="2">
        <v>-1480</v>
      </c>
      <c r="AB21" s="133"/>
      <c r="AD21" s="3"/>
    </row>
    <row r="22" spans="1:30" ht="16.5" customHeight="1" x14ac:dyDescent="0.25">
      <c r="A22" s="127" t="s">
        <v>42</v>
      </c>
      <c r="B22" s="128" t="s">
        <v>43</v>
      </c>
      <c r="C22" s="1">
        <v>4008</v>
      </c>
      <c r="D22" s="2">
        <v>2397</v>
      </c>
      <c r="E22" s="129">
        <v>3596</v>
      </c>
      <c r="F22" s="130">
        <v>4103</v>
      </c>
      <c r="G22" s="130"/>
      <c r="H22" s="130">
        <v>0</v>
      </c>
      <c r="I22" s="130">
        <v>159</v>
      </c>
      <c r="J22" s="130">
        <v>4262</v>
      </c>
      <c r="K22" s="130">
        <v>-666</v>
      </c>
      <c r="L22" s="131">
        <v>3596</v>
      </c>
      <c r="M22" s="131">
        <v>3437</v>
      </c>
      <c r="N22" s="131">
        <v>0</v>
      </c>
      <c r="O22" s="131">
        <v>0</v>
      </c>
      <c r="P22" s="131" t="e">
        <v>#REF!</v>
      </c>
      <c r="Q22" s="131">
        <v>159</v>
      </c>
      <c r="R22" s="132">
        <v>0.83767974652693156</v>
      </c>
      <c r="S22" s="132"/>
      <c r="T22" s="132"/>
      <c r="U22" s="132"/>
      <c r="V22" s="132">
        <v>1</v>
      </c>
      <c r="W22" s="2">
        <v>254</v>
      </c>
      <c r="X22" s="2">
        <v>666</v>
      </c>
      <c r="Y22" s="2">
        <v>-412</v>
      </c>
      <c r="Z22" s="2">
        <v>0</v>
      </c>
      <c r="AB22" s="133"/>
      <c r="AD22" s="3"/>
    </row>
    <row r="23" spans="1:30" ht="16.5" customHeight="1" x14ac:dyDescent="0.25">
      <c r="A23" s="127" t="s">
        <v>44</v>
      </c>
      <c r="B23" s="128" t="s">
        <v>45</v>
      </c>
      <c r="C23" s="1">
        <v>0</v>
      </c>
      <c r="D23" s="2">
        <v>0</v>
      </c>
      <c r="E23" s="129">
        <v>0</v>
      </c>
      <c r="F23" s="130">
        <v>0</v>
      </c>
      <c r="G23" s="130"/>
      <c r="H23" s="130">
        <v>0</v>
      </c>
      <c r="I23" s="130">
        <v>0</v>
      </c>
      <c r="J23" s="130">
        <v>0</v>
      </c>
      <c r="K23" s="130"/>
      <c r="L23" s="131">
        <v>0</v>
      </c>
      <c r="M23" s="131">
        <v>0</v>
      </c>
      <c r="N23" s="131">
        <v>0</v>
      </c>
      <c r="O23" s="131">
        <v>0</v>
      </c>
      <c r="P23" s="131" t="e">
        <v>#REF!</v>
      </c>
      <c r="Q23" s="131">
        <v>0</v>
      </c>
      <c r="R23" s="132"/>
      <c r="S23" s="132"/>
      <c r="T23" s="132"/>
      <c r="U23" s="132"/>
      <c r="V23" s="132"/>
      <c r="W23" s="2">
        <v>0</v>
      </c>
      <c r="X23" s="2">
        <v>0</v>
      </c>
      <c r="Y23" s="2">
        <v>0</v>
      </c>
      <c r="Z23" s="2">
        <v>0</v>
      </c>
      <c r="AB23" s="133"/>
      <c r="AD23" s="3"/>
    </row>
    <row r="24" spans="1:30" x14ac:dyDescent="0.25">
      <c r="A24" s="127" t="s">
        <v>46</v>
      </c>
      <c r="B24" s="128" t="s">
        <v>47</v>
      </c>
      <c r="C24" s="1">
        <v>5653</v>
      </c>
      <c r="D24" s="2">
        <v>4550</v>
      </c>
      <c r="E24" s="129">
        <v>6825</v>
      </c>
      <c r="F24" s="130">
        <v>8577</v>
      </c>
      <c r="G24" s="130"/>
      <c r="H24" s="130">
        <v>0</v>
      </c>
      <c r="I24" s="130">
        <v>288</v>
      </c>
      <c r="J24" s="130">
        <v>8865</v>
      </c>
      <c r="K24" s="130">
        <v>-2040</v>
      </c>
      <c r="L24" s="131">
        <v>6825</v>
      </c>
      <c r="M24" s="131">
        <v>6537</v>
      </c>
      <c r="N24" s="131">
        <v>0</v>
      </c>
      <c r="O24" s="131">
        <v>0</v>
      </c>
      <c r="P24" s="131" t="e">
        <v>#REF!</v>
      </c>
      <c r="Q24" s="131">
        <v>288</v>
      </c>
      <c r="R24" s="132">
        <v>0.76215459951031828</v>
      </c>
      <c r="S24" s="132"/>
      <c r="T24" s="132"/>
      <c r="U24" s="132"/>
      <c r="V24" s="132">
        <v>1</v>
      </c>
      <c r="W24" s="2">
        <v>3212</v>
      </c>
      <c r="X24" s="2">
        <v>2040</v>
      </c>
      <c r="Y24" s="2">
        <v>1172</v>
      </c>
      <c r="Z24" s="2">
        <v>0</v>
      </c>
      <c r="AB24" s="133"/>
      <c r="AD24" s="3"/>
    </row>
    <row r="25" spans="1:30" ht="27" customHeight="1" x14ac:dyDescent="0.25">
      <c r="A25" s="127" t="s">
        <v>48</v>
      </c>
      <c r="B25" s="128" t="s">
        <v>49</v>
      </c>
      <c r="C25" s="1">
        <v>44586</v>
      </c>
      <c r="D25" s="2">
        <v>56721</v>
      </c>
      <c r="E25" s="129">
        <v>85082</v>
      </c>
      <c r="F25" s="130">
        <v>55331</v>
      </c>
      <c r="G25" s="130"/>
      <c r="H25" s="130">
        <v>0</v>
      </c>
      <c r="I25" s="130">
        <v>2296</v>
      </c>
      <c r="J25" s="130">
        <v>57627</v>
      </c>
      <c r="K25" s="130"/>
      <c r="L25" s="131">
        <v>57627</v>
      </c>
      <c r="M25" s="131">
        <v>55331</v>
      </c>
      <c r="N25" s="131">
        <v>0</v>
      </c>
      <c r="O25" s="131">
        <v>0</v>
      </c>
      <c r="P25" s="131" t="e">
        <v>#REF!</v>
      </c>
      <c r="Q25" s="131">
        <v>2296</v>
      </c>
      <c r="R25" s="132">
        <v>1</v>
      </c>
      <c r="S25" s="132"/>
      <c r="T25" s="132" t="e">
        <v>#DIV/0!</v>
      </c>
      <c r="U25" s="132"/>
      <c r="V25" s="132">
        <v>1</v>
      </c>
      <c r="W25" s="2">
        <v>13041</v>
      </c>
      <c r="X25" s="2">
        <v>-27455</v>
      </c>
      <c r="Y25" s="2">
        <v>13041</v>
      </c>
      <c r="Z25" s="2">
        <v>-27455</v>
      </c>
      <c r="AB25" s="133"/>
      <c r="AD25" s="3"/>
    </row>
    <row r="26" spans="1:30" ht="16.5" customHeight="1" x14ac:dyDescent="0.25">
      <c r="A26" s="127" t="s">
        <v>50</v>
      </c>
      <c r="B26" s="128" t="s">
        <v>51</v>
      </c>
      <c r="C26" s="1">
        <v>0</v>
      </c>
      <c r="D26" s="2">
        <v>0</v>
      </c>
      <c r="E26" s="129">
        <v>0</v>
      </c>
      <c r="F26" s="130">
        <v>0</v>
      </c>
      <c r="G26" s="130"/>
      <c r="H26" s="130">
        <v>0</v>
      </c>
      <c r="I26" s="130">
        <v>0</v>
      </c>
      <c r="J26" s="130">
        <v>0</v>
      </c>
      <c r="K26" s="130"/>
      <c r="L26" s="131">
        <v>0</v>
      </c>
      <c r="M26" s="131">
        <v>0</v>
      </c>
      <c r="N26" s="131">
        <v>0</v>
      </c>
      <c r="O26" s="131">
        <v>0</v>
      </c>
      <c r="P26" s="131" t="e">
        <v>#REF!</v>
      </c>
      <c r="Q26" s="131">
        <v>0</v>
      </c>
      <c r="R26" s="132"/>
      <c r="S26" s="132"/>
      <c r="T26" s="132"/>
      <c r="U26" s="132"/>
      <c r="V26" s="132"/>
      <c r="W26" s="2">
        <v>0</v>
      </c>
      <c r="X26" s="2">
        <v>0</v>
      </c>
      <c r="Y26" s="2">
        <v>0</v>
      </c>
      <c r="Z26" s="2">
        <v>0</v>
      </c>
      <c r="AB26" s="133"/>
      <c r="AD26" s="3"/>
    </row>
    <row r="27" spans="1:30" ht="16.5" customHeight="1" x14ac:dyDescent="0.25">
      <c r="A27" s="127" t="s">
        <v>52</v>
      </c>
      <c r="B27" s="128" t="s">
        <v>53</v>
      </c>
      <c r="C27" s="1">
        <v>90204</v>
      </c>
      <c r="D27" s="2">
        <v>72221</v>
      </c>
      <c r="E27" s="129">
        <v>108332</v>
      </c>
      <c r="F27" s="130">
        <v>97510</v>
      </c>
      <c r="G27" s="130"/>
      <c r="H27" s="130">
        <v>3380</v>
      </c>
      <c r="I27" s="130">
        <v>745</v>
      </c>
      <c r="J27" s="130">
        <v>101635</v>
      </c>
      <c r="K27" s="130"/>
      <c r="L27" s="131">
        <v>101635</v>
      </c>
      <c r="M27" s="131">
        <v>97510</v>
      </c>
      <c r="N27" s="131">
        <v>0</v>
      </c>
      <c r="O27" s="131">
        <v>3380</v>
      </c>
      <c r="P27" s="131" t="e">
        <v>#REF!</v>
      </c>
      <c r="Q27" s="131">
        <v>745</v>
      </c>
      <c r="R27" s="132">
        <v>1</v>
      </c>
      <c r="S27" s="132"/>
      <c r="T27" s="132">
        <v>1</v>
      </c>
      <c r="U27" s="132"/>
      <c r="V27" s="132">
        <v>1</v>
      </c>
      <c r="W27" s="2">
        <v>11431</v>
      </c>
      <c r="X27" s="2">
        <v>-6697</v>
      </c>
      <c r="Y27" s="2">
        <v>11431</v>
      </c>
      <c r="Z27" s="2">
        <v>-6697</v>
      </c>
      <c r="AB27" s="133"/>
      <c r="AD27" s="3"/>
    </row>
    <row r="28" spans="1:30" ht="16.5" customHeight="1" x14ac:dyDescent="0.25">
      <c r="A28" s="127" t="s">
        <v>54</v>
      </c>
      <c r="B28" s="128" t="s">
        <v>55</v>
      </c>
      <c r="C28" s="1">
        <v>124089</v>
      </c>
      <c r="D28" s="2">
        <v>106112</v>
      </c>
      <c r="E28" s="129">
        <v>159168</v>
      </c>
      <c r="F28" s="130">
        <v>117960</v>
      </c>
      <c r="G28" s="130"/>
      <c r="H28" s="130">
        <v>4000</v>
      </c>
      <c r="I28" s="130">
        <v>907</v>
      </c>
      <c r="J28" s="130">
        <v>122867</v>
      </c>
      <c r="K28" s="130"/>
      <c r="L28" s="131">
        <v>122867</v>
      </c>
      <c r="M28" s="131">
        <v>117960</v>
      </c>
      <c r="N28" s="131">
        <v>0</v>
      </c>
      <c r="O28" s="131">
        <v>4000</v>
      </c>
      <c r="P28" s="131" t="e">
        <v>#REF!</v>
      </c>
      <c r="Q28" s="131">
        <v>907</v>
      </c>
      <c r="R28" s="132">
        <v>1</v>
      </c>
      <c r="S28" s="132"/>
      <c r="T28" s="132">
        <v>1</v>
      </c>
      <c r="U28" s="132"/>
      <c r="V28" s="132">
        <v>1</v>
      </c>
      <c r="W28" s="2">
        <v>-1222</v>
      </c>
      <c r="X28" s="2">
        <v>-36301</v>
      </c>
      <c r="Y28" s="2">
        <v>-1222</v>
      </c>
      <c r="Z28" s="2">
        <v>-36301</v>
      </c>
      <c r="AB28" s="133"/>
      <c r="AD28" s="3"/>
    </row>
    <row r="29" spans="1:30" ht="16.5" customHeight="1" x14ac:dyDescent="0.25">
      <c r="A29" s="127" t="s">
        <v>56</v>
      </c>
      <c r="B29" s="128" t="s">
        <v>57</v>
      </c>
      <c r="C29" s="1">
        <v>0</v>
      </c>
      <c r="D29" s="2">
        <v>0</v>
      </c>
      <c r="E29" s="129">
        <v>0</v>
      </c>
      <c r="F29" s="130">
        <v>0</v>
      </c>
      <c r="G29" s="130"/>
      <c r="H29" s="130">
        <v>0</v>
      </c>
      <c r="I29" s="130">
        <v>0</v>
      </c>
      <c r="J29" s="130">
        <v>0</v>
      </c>
      <c r="K29" s="130"/>
      <c r="L29" s="131">
        <v>0</v>
      </c>
      <c r="M29" s="131">
        <v>0</v>
      </c>
      <c r="N29" s="131">
        <v>0</v>
      </c>
      <c r="O29" s="131">
        <v>0</v>
      </c>
      <c r="P29" s="131" t="e">
        <v>#REF!</v>
      </c>
      <c r="Q29" s="131">
        <v>0</v>
      </c>
      <c r="R29" s="132"/>
      <c r="S29" s="132"/>
      <c r="T29" s="132"/>
      <c r="U29" s="132"/>
      <c r="V29" s="132"/>
      <c r="W29" s="2">
        <v>0</v>
      </c>
      <c r="X29" s="2">
        <v>0</v>
      </c>
      <c r="Y29" s="2">
        <v>0</v>
      </c>
      <c r="Z29" s="2">
        <v>0</v>
      </c>
      <c r="AB29" s="133"/>
      <c r="AD29" s="3"/>
    </row>
    <row r="30" spans="1:30" ht="16.5" customHeight="1" x14ac:dyDescent="0.25">
      <c r="A30" s="137" t="s">
        <v>58</v>
      </c>
      <c r="B30" s="128" t="s">
        <v>59</v>
      </c>
      <c r="C30" s="1">
        <v>561954</v>
      </c>
      <c r="D30" s="2">
        <v>424085</v>
      </c>
      <c r="E30" s="129">
        <v>636128</v>
      </c>
      <c r="F30" s="138">
        <v>973108</v>
      </c>
      <c r="G30" s="138"/>
      <c r="H30" s="138">
        <v>40107</v>
      </c>
      <c r="I30" s="138">
        <v>2129</v>
      </c>
      <c r="J30" s="138">
        <v>1015344</v>
      </c>
      <c r="K30" s="139">
        <v>-384715</v>
      </c>
      <c r="L30" s="131">
        <v>630629</v>
      </c>
      <c r="M30" s="131">
        <v>588393</v>
      </c>
      <c r="N30" s="131">
        <v>0</v>
      </c>
      <c r="O30" s="131">
        <v>40107</v>
      </c>
      <c r="P30" s="131" t="e">
        <v>#REF!</v>
      </c>
      <c r="Q30" s="131">
        <v>2129</v>
      </c>
      <c r="R30" s="132">
        <v>0.60465333755348838</v>
      </c>
      <c r="S30" s="132" t="e">
        <v>#DIV/0!</v>
      </c>
      <c r="T30" s="132">
        <v>1</v>
      </c>
      <c r="U30" s="132"/>
      <c r="V30" s="132">
        <v>1</v>
      </c>
      <c r="W30" s="2">
        <v>453390</v>
      </c>
      <c r="X30" s="2">
        <v>379216</v>
      </c>
      <c r="Y30" s="2">
        <v>68675</v>
      </c>
      <c r="Z30" s="2">
        <v>-5499</v>
      </c>
      <c r="AB30" s="133"/>
      <c r="AD30" s="3"/>
    </row>
    <row r="31" spans="1:30" ht="16.5" customHeight="1" x14ac:dyDescent="0.25">
      <c r="A31" s="127" t="s">
        <v>60</v>
      </c>
      <c r="B31" s="128" t="s">
        <v>61</v>
      </c>
      <c r="C31" s="1">
        <v>0</v>
      </c>
      <c r="D31" s="2">
        <v>0</v>
      </c>
      <c r="E31" s="129">
        <v>0</v>
      </c>
      <c r="F31" s="130">
        <v>0</v>
      </c>
      <c r="G31" s="130"/>
      <c r="H31" s="130">
        <v>0</v>
      </c>
      <c r="I31" s="130">
        <v>0</v>
      </c>
      <c r="J31" s="130">
        <v>0</v>
      </c>
      <c r="K31" s="130"/>
      <c r="L31" s="131">
        <v>0</v>
      </c>
      <c r="M31" s="131">
        <v>0</v>
      </c>
      <c r="N31" s="131">
        <v>0</v>
      </c>
      <c r="O31" s="131">
        <v>0</v>
      </c>
      <c r="P31" s="131" t="e">
        <v>#REF!</v>
      </c>
      <c r="Q31" s="131">
        <v>0</v>
      </c>
      <c r="R31" s="132"/>
      <c r="S31" s="132"/>
      <c r="T31" s="132"/>
      <c r="U31" s="132"/>
      <c r="V31" s="132"/>
      <c r="W31" s="2">
        <v>0</v>
      </c>
      <c r="X31" s="2">
        <v>0</v>
      </c>
      <c r="Y31" s="2">
        <v>0</v>
      </c>
      <c r="Z31" s="2">
        <v>0</v>
      </c>
      <c r="AB31" s="133"/>
      <c r="AD31" s="3"/>
    </row>
    <row r="32" spans="1:30" ht="16.5" customHeight="1" x14ac:dyDescent="0.25">
      <c r="A32" s="127" t="s">
        <v>62</v>
      </c>
      <c r="B32" s="128" t="s">
        <v>63</v>
      </c>
      <c r="C32" s="1">
        <v>0</v>
      </c>
      <c r="D32" s="2">
        <v>0</v>
      </c>
      <c r="E32" s="129">
        <v>0</v>
      </c>
      <c r="F32" s="130">
        <v>0</v>
      </c>
      <c r="G32" s="130"/>
      <c r="H32" s="130">
        <v>0</v>
      </c>
      <c r="I32" s="130">
        <v>0</v>
      </c>
      <c r="J32" s="130">
        <v>0</v>
      </c>
      <c r="K32" s="130"/>
      <c r="L32" s="131">
        <v>0</v>
      </c>
      <c r="M32" s="131">
        <v>0</v>
      </c>
      <c r="N32" s="131">
        <v>0</v>
      </c>
      <c r="O32" s="131">
        <v>0</v>
      </c>
      <c r="P32" s="131" t="e">
        <v>#REF!</v>
      </c>
      <c r="Q32" s="131">
        <v>0</v>
      </c>
      <c r="R32" s="132"/>
      <c r="S32" s="132"/>
      <c r="T32" s="132"/>
      <c r="U32" s="132"/>
      <c r="V32" s="132"/>
      <c r="W32" s="2">
        <v>0</v>
      </c>
      <c r="X32" s="2">
        <v>0</v>
      </c>
      <c r="Y32" s="2">
        <v>0</v>
      </c>
      <c r="Z32" s="2">
        <v>0</v>
      </c>
      <c r="AB32" s="133"/>
      <c r="AD32" s="3"/>
    </row>
    <row r="33" spans="1:30" ht="16.5" customHeight="1" x14ac:dyDescent="0.25">
      <c r="A33" s="127" t="s">
        <v>64</v>
      </c>
      <c r="B33" s="128" t="s">
        <v>65</v>
      </c>
      <c r="C33" s="1">
        <v>0</v>
      </c>
      <c r="D33" s="2">
        <v>0</v>
      </c>
      <c r="E33" s="129">
        <v>0</v>
      </c>
      <c r="F33" s="130">
        <v>0</v>
      </c>
      <c r="G33" s="130"/>
      <c r="H33" s="130">
        <v>0</v>
      </c>
      <c r="I33" s="130">
        <v>0</v>
      </c>
      <c r="J33" s="130">
        <v>0</v>
      </c>
      <c r="K33" s="130"/>
      <c r="L33" s="131">
        <v>0</v>
      </c>
      <c r="M33" s="131">
        <v>0</v>
      </c>
      <c r="N33" s="131">
        <v>0</v>
      </c>
      <c r="O33" s="131">
        <v>0</v>
      </c>
      <c r="P33" s="131" t="e">
        <v>#REF!</v>
      </c>
      <c r="Q33" s="131">
        <v>0</v>
      </c>
      <c r="R33" s="132"/>
      <c r="S33" s="132"/>
      <c r="T33" s="132"/>
      <c r="U33" s="132"/>
      <c r="V33" s="132"/>
      <c r="W33" s="2">
        <v>0</v>
      </c>
      <c r="X33" s="2">
        <v>0</v>
      </c>
      <c r="Y33" s="2">
        <v>0</v>
      </c>
      <c r="Z33" s="2">
        <v>0</v>
      </c>
      <c r="AB33" s="133"/>
      <c r="AD33" s="3"/>
    </row>
    <row r="34" spans="1:30" ht="16.5" customHeight="1" x14ac:dyDescent="0.25">
      <c r="A34" s="127" t="s">
        <v>66</v>
      </c>
      <c r="B34" s="128" t="s">
        <v>67</v>
      </c>
      <c r="C34" s="1">
        <v>6245</v>
      </c>
      <c r="D34" s="2">
        <v>4446</v>
      </c>
      <c r="E34" s="129">
        <v>6669</v>
      </c>
      <c r="F34" s="130">
        <v>6147</v>
      </c>
      <c r="G34" s="130"/>
      <c r="H34" s="130">
        <v>0</v>
      </c>
      <c r="I34" s="130">
        <v>45</v>
      </c>
      <c r="J34" s="130">
        <v>6192</v>
      </c>
      <c r="K34" s="130"/>
      <c r="L34" s="131">
        <v>6192</v>
      </c>
      <c r="M34" s="131">
        <v>6147</v>
      </c>
      <c r="N34" s="131">
        <v>0</v>
      </c>
      <c r="O34" s="131">
        <v>0</v>
      </c>
      <c r="P34" s="131" t="e">
        <v>#REF!</v>
      </c>
      <c r="Q34" s="131">
        <v>45</v>
      </c>
      <c r="R34" s="132">
        <v>1</v>
      </c>
      <c r="S34" s="132"/>
      <c r="T34" s="132"/>
      <c r="U34" s="132"/>
      <c r="V34" s="132">
        <v>1</v>
      </c>
      <c r="W34" s="2">
        <v>-53</v>
      </c>
      <c r="X34" s="2">
        <v>-477</v>
      </c>
      <c r="Y34" s="2">
        <v>-53</v>
      </c>
      <c r="Z34" s="2">
        <v>-477</v>
      </c>
      <c r="AB34" s="133"/>
      <c r="AD34" s="3"/>
    </row>
    <row r="35" spans="1:30" ht="16.5" customHeight="1" x14ac:dyDescent="0.25">
      <c r="A35" s="127" t="s">
        <v>68</v>
      </c>
      <c r="B35" s="128" t="s">
        <v>69</v>
      </c>
      <c r="C35" s="1">
        <v>16426</v>
      </c>
      <c r="D35" s="2">
        <v>13884</v>
      </c>
      <c r="E35" s="129">
        <v>20826</v>
      </c>
      <c r="F35" s="130">
        <v>21323</v>
      </c>
      <c r="G35" s="130"/>
      <c r="H35" s="130">
        <v>500</v>
      </c>
      <c r="I35" s="130">
        <v>152</v>
      </c>
      <c r="J35" s="130">
        <v>21975</v>
      </c>
      <c r="K35" s="130">
        <v>-1149</v>
      </c>
      <c r="L35" s="131">
        <v>20826</v>
      </c>
      <c r="M35" s="131">
        <v>20174</v>
      </c>
      <c r="N35" s="131">
        <v>0</v>
      </c>
      <c r="O35" s="131">
        <v>500</v>
      </c>
      <c r="P35" s="131" t="e">
        <v>#REF!</v>
      </c>
      <c r="Q35" s="131">
        <v>152</v>
      </c>
      <c r="R35" s="132">
        <v>0.94611452422267039</v>
      </c>
      <c r="S35" s="132"/>
      <c r="T35" s="132"/>
      <c r="U35" s="132"/>
      <c r="V35" s="132">
        <v>1</v>
      </c>
      <c r="W35" s="2">
        <v>5549</v>
      </c>
      <c r="X35" s="2">
        <v>1149</v>
      </c>
      <c r="Y35" s="2">
        <v>4400</v>
      </c>
      <c r="Z35" s="2">
        <v>0</v>
      </c>
      <c r="AB35" s="133"/>
      <c r="AD35" s="3"/>
    </row>
    <row r="36" spans="1:30" ht="16.5" customHeight="1" x14ac:dyDescent="0.25">
      <c r="A36" s="127" t="s">
        <v>70</v>
      </c>
      <c r="B36" s="128" t="s">
        <v>71</v>
      </c>
      <c r="C36" s="1">
        <v>3470</v>
      </c>
      <c r="D36" s="2">
        <v>3203</v>
      </c>
      <c r="E36" s="129">
        <v>4805</v>
      </c>
      <c r="F36" s="130">
        <v>4275</v>
      </c>
      <c r="G36" s="130"/>
      <c r="H36" s="130">
        <v>0</v>
      </c>
      <c r="I36" s="130">
        <v>33</v>
      </c>
      <c r="J36" s="130">
        <v>4308</v>
      </c>
      <c r="K36" s="130"/>
      <c r="L36" s="131">
        <v>4308</v>
      </c>
      <c r="M36" s="131">
        <v>4275</v>
      </c>
      <c r="N36" s="131">
        <v>0</v>
      </c>
      <c r="O36" s="131">
        <v>0</v>
      </c>
      <c r="P36" s="131" t="e">
        <v>#REF!</v>
      </c>
      <c r="Q36" s="131">
        <v>33</v>
      </c>
      <c r="R36" s="132">
        <v>1</v>
      </c>
      <c r="S36" s="132"/>
      <c r="T36" s="132"/>
      <c r="U36" s="132"/>
      <c r="V36" s="132">
        <v>1</v>
      </c>
      <c r="W36" s="2">
        <v>838</v>
      </c>
      <c r="X36" s="2">
        <v>-497</v>
      </c>
      <c r="Y36" s="2">
        <v>838</v>
      </c>
      <c r="Z36" s="2">
        <v>-497</v>
      </c>
      <c r="AB36" s="133"/>
      <c r="AD36" s="3"/>
    </row>
    <row r="37" spans="1:30" ht="16.5" customHeight="1" x14ac:dyDescent="0.25">
      <c r="A37" s="137" t="s">
        <v>72</v>
      </c>
      <c r="B37" s="128" t="s">
        <v>73</v>
      </c>
      <c r="C37" s="1">
        <v>518960</v>
      </c>
      <c r="D37" s="2">
        <v>531605</v>
      </c>
      <c r="E37" s="129">
        <v>797408</v>
      </c>
      <c r="F37" s="138">
        <v>521600</v>
      </c>
      <c r="G37" s="138"/>
      <c r="H37" s="138">
        <v>24236</v>
      </c>
      <c r="I37" s="138">
        <v>4567</v>
      </c>
      <c r="J37" s="138">
        <v>550403</v>
      </c>
      <c r="K37" s="140">
        <v>-160918</v>
      </c>
      <c r="L37" s="131">
        <v>389485</v>
      </c>
      <c r="M37" s="131">
        <v>360682</v>
      </c>
      <c r="N37" s="131">
        <v>0</v>
      </c>
      <c r="O37" s="131">
        <v>24236</v>
      </c>
      <c r="P37" s="131" t="e">
        <v>#REF!</v>
      </c>
      <c r="Q37" s="131">
        <v>4567</v>
      </c>
      <c r="R37" s="132">
        <v>0.69149156441717796</v>
      </c>
      <c r="S37" s="132" t="e">
        <v>#DIV/0!</v>
      </c>
      <c r="T37" s="132">
        <v>1</v>
      </c>
      <c r="U37" s="132"/>
      <c r="V37" s="132">
        <v>1</v>
      </c>
      <c r="W37" s="2">
        <v>31443</v>
      </c>
      <c r="X37" s="2">
        <v>-247005</v>
      </c>
      <c r="Y37" s="2">
        <v>-129475</v>
      </c>
      <c r="Z37" s="2">
        <v>-407923</v>
      </c>
      <c r="AB37" s="133"/>
      <c r="AD37" s="3"/>
    </row>
    <row r="38" spans="1:30" ht="16.5" customHeight="1" x14ac:dyDescent="0.25">
      <c r="A38" s="127" t="s">
        <v>74</v>
      </c>
      <c r="B38" s="128" t="s">
        <v>75</v>
      </c>
      <c r="C38" s="1">
        <v>0</v>
      </c>
      <c r="D38" s="2">
        <v>0</v>
      </c>
      <c r="E38" s="129">
        <v>0</v>
      </c>
      <c r="F38" s="130">
        <v>0</v>
      </c>
      <c r="G38" s="130"/>
      <c r="H38" s="130">
        <v>0</v>
      </c>
      <c r="I38" s="130">
        <v>0</v>
      </c>
      <c r="J38" s="130">
        <v>0</v>
      </c>
      <c r="K38" s="130"/>
      <c r="L38" s="131">
        <v>0</v>
      </c>
      <c r="M38" s="131">
        <v>0</v>
      </c>
      <c r="N38" s="131">
        <v>0</v>
      </c>
      <c r="O38" s="131">
        <v>0</v>
      </c>
      <c r="P38" s="131" t="e">
        <v>#REF!</v>
      </c>
      <c r="Q38" s="131">
        <v>0</v>
      </c>
      <c r="R38" s="132"/>
      <c r="S38" s="132"/>
      <c r="T38" s="132"/>
      <c r="U38" s="132"/>
      <c r="V38" s="132"/>
      <c r="W38" s="2">
        <v>0</v>
      </c>
      <c r="X38" s="2">
        <v>0</v>
      </c>
      <c r="Y38" s="2">
        <v>0</v>
      </c>
      <c r="Z38" s="2">
        <v>0</v>
      </c>
      <c r="AB38" s="133"/>
      <c r="AD38" s="3"/>
    </row>
    <row r="39" spans="1:30" ht="16.5" customHeight="1" x14ac:dyDescent="0.25">
      <c r="A39" s="127" t="s">
        <v>76</v>
      </c>
      <c r="B39" s="128" t="s">
        <v>77</v>
      </c>
      <c r="C39" s="1">
        <v>0</v>
      </c>
      <c r="D39" s="2">
        <v>0</v>
      </c>
      <c r="E39" s="129">
        <v>0</v>
      </c>
      <c r="F39" s="130">
        <v>0</v>
      </c>
      <c r="G39" s="130"/>
      <c r="H39" s="130">
        <v>0</v>
      </c>
      <c r="I39" s="130">
        <v>0</v>
      </c>
      <c r="J39" s="130">
        <v>0</v>
      </c>
      <c r="K39" s="130"/>
      <c r="L39" s="131">
        <v>0</v>
      </c>
      <c r="M39" s="131">
        <v>0</v>
      </c>
      <c r="N39" s="131">
        <v>0</v>
      </c>
      <c r="O39" s="131">
        <v>0</v>
      </c>
      <c r="P39" s="131" t="e">
        <v>#REF!</v>
      </c>
      <c r="Q39" s="131">
        <v>0</v>
      </c>
      <c r="R39" s="132"/>
      <c r="S39" s="132"/>
      <c r="T39" s="132"/>
      <c r="U39" s="132"/>
      <c r="V39" s="132"/>
      <c r="W39" s="2">
        <v>0</v>
      </c>
      <c r="X39" s="2">
        <v>0</v>
      </c>
      <c r="Y39" s="2">
        <v>0</v>
      </c>
      <c r="Z39" s="2">
        <v>0</v>
      </c>
      <c r="AB39" s="133"/>
      <c r="AD39" s="3"/>
    </row>
    <row r="40" spans="1:30" ht="16.5" customHeight="1" x14ac:dyDescent="0.25">
      <c r="A40" s="127" t="s">
        <v>78</v>
      </c>
      <c r="B40" s="128" t="s">
        <v>79</v>
      </c>
      <c r="C40" s="1">
        <v>60527</v>
      </c>
      <c r="D40" s="2">
        <v>34481</v>
      </c>
      <c r="E40" s="129">
        <v>51722</v>
      </c>
      <c r="F40" s="130">
        <v>56151</v>
      </c>
      <c r="G40" s="130"/>
      <c r="H40" s="130">
        <v>2560</v>
      </c>
      <c r="I40" s="130">
        <v>944</v>
      </c>
      <c r="J40" s="130">
        <v>59655</v>
      </c>
      <c r="K40" s="130">
        <v>-7933</v>
      </c>
      <c r="L40" s="131">
        <v>51722</v>
      </c>
      <c r="M40" s="131">
        <v>48218</v>
      </c>
      <c r="N40" s="131">
        <v>0</v>
      </c>
      <c r="O40" s="131">
        <v>2560</v>
      </c>
      <c r="P40" s="131" t="e">
        <v>#REF!</v>
      </c>
      <c r="Q40" s="131">
        <v>944</v>
      </c>
      <c r="R40" s="132">
        <v>0.85872023650513796</v>
      </c>
      <c r="S40" s="132"/>
      <c r="T40" s="132">
        <v>1</v>
      </c>
      <c r="U40" s="132"/>
      <c r="V40" s="132">
        <v>1</v>
      </c>
      <c r="W40" s="2">
        <v>-872</v>
      </c>
      <c r="X40" s="2">
        <v>7933</v>
      </c>
      <c r="Y40" s="2">
        <v>-8805</v>
      </c>
      <c r="Z40" s="2">
        <v>0</v>
      </c>
      <c r="AB40" s="133"/>
      <c r="AD40" s="3"/>
    </row>
    <row r="41" spans="1:30" ht="16.5" customHeight="1" x14ac:dyDescent="0.25">
      <c r="A41" s="127" t="s">
        <v>80</v>
      </c>
      <c r="B41" s="128" t="s">
        <v>81</v>
      </c>
      <c r="C41" s="1">
        <v>36996</v>
      </c>
      <c r="D41" s="2">
        <v>20288</v>
      </c>
      <c r="E41" s="129">
        <v>30432</v>
      </c>
      <c r="F41" s="130">
        <v>32712</v>
      </c>
      <c r="G41" s="130"/>
      <c r="H41" s="130">
        <v>2000</v>
      </c>
      <c r="I41" s="130">
        <v>257</v>
      </c>
      <c r="J41" s="130">
        <v>34969</v>
      </c>
      <c r="K41" s="130">
        <v>-4537</v>
      </c>
      <c r="L41" s="131">
        <v>30432</v>
      </c>
      <c r="M41" s="131">
        <v>28175</v>
      </c>
      <c r="N41" s="131">
        <v>0</v>
      </c>
      <c r="O41" s="131">
        <v>2000</v>
      </c>
      <c r="P41" s="131" t="e">
        <v>#REF!</v>
      </c>
      <c r="Q41" s="131">
        <v>257</v>
      </c>
      <c r="R41" s="132">
        <v>0.86130471998043534</v>
      </c>
      <c r="S41" s="132"/>
      <c r="T41" s="132"/>
      <c r="U41" s="132"/>
      <c r="V41" s="132">
        <v>1</v>
      </c>
      <c r="W41" s="2">
        <v>-2027</v>
      </c>
      <c r="X41" s="2">
        <v>4537</v>
      </c>
      <c r="Y41" s="2">
        <v>-6564</v>
      </c>
      <c r="Z41" s="2">
        <v>0</v>
      </c>
      <c r="AB41" s="133"/>
      <c r="AD41" s="3"/>
    </row>
    <row r="42" spans="1:30" ht="16.5" customHeight="1" x14ac:dyDescent="0.25">
      <c r="A42" s="127" t="s">
        <v>82</v>
      </c>
      <c r="B42" s="128" t="s">
        <v>83</v>
      </c>
      <c r="C42" s="1">
        <v>0</v>
      </c>
      <c r="D42" s="2">
        <v>0</v>
      </c>
      <c r="E42" s="129">
        <v>0</v>
      </c>
      <c r="F42" s="130">
        <v>0</v>
      </c>
      <c r="G42" s="130"/>
      <c r="H42" s="130">
        <v>0</v>
      </c>
      <c r="I42" s="130">
        <v>0</v>
      </c>
      <c r="J42" s="130">
        <v>0</v>
      </c>
      <c r="K42" s="130"/>
      <c r="L42" s="131">
        <v>0</v>
      </c>
      <c r="M42" s="131">
        <v>0</v>
      </c>
      <c r="N42" s="131">
        <v>0</v>
      </c>
      <c r="O42" s="131">
        <v>0</v>
      </c>
      <c r="P42" s="131" t="e">
        <v>#REF!</v>
      </c>
      <c r="Q42" s="131">
        <v>0</v>
      </c>
      <c r="R42" s="132"/>
      <c r="S42" s="132"/>
      <c r="T42" s="132"/>
      <c r="U42" s="132"/>
      <c r="V42" s="132"/>
      <c r="W42" s="2">
        <v>0</v>
      </c>
      <c r="X42" s="2">
        <v>0</v>
      </c>
      <c r="Y42" s="2">
        <v>0</v>
      </c>
      <c r="Z42" s="2">
        <v>0</v>
      </c>
      <c r="AB42" s="133"/>
      <c r="AD42" s="3"/>
    </row>
    <row r="43" spans="1:30" ht="16.5" customHeight="1" x14ac:dyDescent="0.25">
      <c r="A43" s="127" t="s">
        <v>84</v>
      </c>
      <c r="B43" s="128" t="s">
        <v>85</v>
      </c>
      <c r="C43" s="1">
        <v>113833</v>
      </c>
      <c r="D43" s="2">
        <v>67196</v>
      </c>
      <c r="E43" s="129">
        <v>100794</v>
      </c>
      <c r="F43" s="130">
        <v>142399</v>
      </c>
      <c r="G43" s="130"/>
      <c r="H43" s="130">
        <v>2800</v>
      </c>
      <c r="I43" s="130">
        <v>799</v>
      </c>
      <c r="J43" s="130">
        <v>145998</v>
      </c>
      <c r="K43" s="130">
        <v>-45204</v>
      </c>
      <c r="L43" s="131">
        <v>100794</v>
      </c>
      <c r="M43" s="131">
        <v>97195</v>
      </c>
      <c r="N43" s="131">
        <v>0</v>
      </c>
      <c r="O43" s="131">
        <v>2800</v>
      </c>
      <c r="P43" s="131" t="e">
        <v>#REF!</v>
      </c>
      <c r="Q43" s="131">
        <v>799</v>
      </c>
      <c r="R43" s="132">
        <v>0.68255395051931544</v>
      </c>
      <c r="S43" s="132"/>
      <c r="T43" s="132">
        <v>1</v>
      </c>
      <c r="U43" s="132"/>
      <c r="V43" s="132">
        <v>1</v>
      </c>
      <c r="W43" s="2">
        <v>32165</v>
      </c>
      <c r="X43" s="2">
        <v>45204</v>
      </c>
      <c r="Y43" s="2">
        <v>-13039</v>
      </c>
      <c r="Z43" s="2">
        <v>0</v>
      </c>
      <c r="AB43" s="133"/>
      <c r="AD43" s="3"/>
    </row>
    <row r="44" spans="1:30" ht="16.5" customHeight="1" x14ac:dyDescent="0.25">
      <c r="A44" s="127" t="s">
        <v>86</v>
      </c>
      <c r="B44" s="128" t="s">
        <v>87</v>
      </c>
      <c r="C44" s="1">
        <v>0</v>
      </c>
      <c r="D44" s="2">
        <v>0</v>
      </c>
      <c r="E44" s="129">
        <v>0</v>
      </c>
      <c r="F44" s="130">
        <v>0</v>
      </c>
      <c r="G44" s="130"/>
      <c r="H44" s="130">
        <v>0</v>
      </c>
      <c r="I44" s="130">
        <v>0</v>
      </c>
      <c r="J44" s="130">
        <v>0</v>
      </c>
      <c r="K44" s="130"/>
      <c r="L44" s="131">
        <v>0</v>
      </c>
      <c r="M44" s="131">
        <v>0</v>
      </c>
      <c r="N44" s="131">
        <v>0</v>
      </c>
      <c r="O44" s="131">
        <v>0</v>
      </c>
      <c r="P44" s="131" t="e">
        <v>#REF!</v>
      </c>
      <c r="Q44" s="131">
        <v>0</v>
      </c>
      <c r="R44" s="132"/>
      <c r="S44" s="132"/>
      <c r="T44" s="132"/>
      <c r="U44" s="132"/>
      <c r="V44" s="132"/>
      <c r="W44" s="2">
        <v>0</v>
      </c>
      <c r="X44" s="2">
        <v>0</v>
      </c>
      <c r="Y44" s="2">
        <v>0</v>
      </c>
      <c r="Z44" s="2">
        <v>0</v>
      </c>
      <c r="AB44" s="133"/>
      <c r="AD44" s="3"/>
    </row>
    <row r="45" spans="1:30" ht="30" customHeight="1" x14ac:dyDescent="0.25">
      <c r="A45" s="127" t="s">
        <v>88</v>
      </c>
      <c r="B45" s="128" t="s">
        <v>89</v>
      </c>
      <c r="C45" s="1">
        <v>120149</v>
      </c>
      <c r="D45" s="2">
        <v>74844</v>
      </c>
      <c r="E45" s="129">
        <v>112266</v>
      </c>
      <c r="F45" s="130">
        <v>155836</v>
      </c>
      <c r="G45" s="130"/>
      <c r="H45" s="130">
        <v>6700</v>
      </c>
      <c r="I45" s="130">
        <v>11612</v>
      </c>
      <c r="J45" s="130">
        <v>174148</v>
      </c>
      <c r="K45" s="130">
        <v>-7967</v>
      </c>
      <c r="L45" s="131">
        <v>166181</v>
      </c>
      <c r="M45" s="131">
        <v>147869</v>
      </c>
      <c r="N45" s="131">
        <v>0</v>
      </c>
      <c r="O45" s="131">
        <v>6700</v>
      </c>
      <c r="P45" s="131" t="e">
        <v>#REF!</v>
      </c>
      <c r="Q45" s="131">
        <v>11612</v>
      </c>
      <c r="R45" s="132">
        <v>0.94887574116378759</v>
      </c>
      <c r="S45" s="132"/>
      <c r="T45" s="132">
        <v>1</v>
      </c>
      <c r="U45" s="132"/>
      <c r="V45" s="132">
        <v>1</v>
      </c>
      <c r="W45" s="2">
        <v>53999</v>
      </c>
      <c r="X45" s="2">
        <v>61882</v>
      </c>
      <c r="Y45" s="2">
        <v>46032</v>
      </c>
      <c r="Z45" s="2">
        <v>53915</v>
      </c>
      <c r="AB45" s="133"/>
      <c r="AD45" s="3"/>
    </row>
    <row r="46" spans="1:30" ht="16.5" customHeight="1" x14ac:dyDescent="0.25">
      <c r="A46" s="127" t="s">
        <v>90</v>
      </c>
      <c r="B46" s="128" t="s">
        <v>91</v>
      </c>
      <c r="C46" s="1">
        <v>38663</v>
      </c>
      <c r="D46" s="2">
        <v>42984</v>
      </c>
      <c r="E46" s="129">
        <v>64476</v>
      </c>
      <c r="F46" s="130">
        <v>67437</v>
      </c>
      <c r="G46" s="130"/>
      <c r="H46" s="130">
        <v>5885</v>
      </c>
      <c r="I46" s="130">
        <v>360</v>
      </c>
      <c r="J46" s="130">
        <v>73682</v>
      </c>
      <c r="K46" s="130">
        <v>-9206</v>
      </c>
      <c r="L46" s="131">
        <v>64476</v>
      </c>
      <c r="M46" s="131">
        <v>58231</v>
      </c>
      <c r="N46" s="131">
        <v>0</v>
      </c>
      <c r="O46" s="131">
        <v>5885</v>
      </c>
      <c r="P46" s="131" t="e">
        <v>#REF!</v>
      </c>
      <c r="Q46" s="131">
        <v>360</v>
      </c>
      <c r="R46" s="132">
        <v>0.86348740305766869</v>
      </c>
      <c r="S46" s="132"/>
      <c r="T46" s="132">
        <v>1</v>
      </c>
      <c r="U46" s="132"/>
      <c r="V46" s="132">
        <v>1</v>
      </c>
      <c r="W46" s="2">
        <v>35019</v>
      </c>
      <c r="X46" s="2">
        <v>9206</v>
      </c>
      <c r="Y46" s="2">
        <v>25813</v>
      </c>
      <c r="Z46" s="2">
        <v>0</v>
      </c>
      <c r="AB46" s="133"/>
      <c r="AD46" s="3"/>
    </row>
    <row r="47" spans="1:30" ht="21.75" customHeight="1" x14ac:dyDescent="0.25">
      <c r="A47" s="127" t="s">
        <v>92</v>
      </c>
      <c r="B47" s="128" t="s">
        <v>93</v>
      </c>
      <c r="C47" s="1">
        <v>53185</v>
      </c>
      <c r="D47" s="2">
        <v>30504</v>
      </c>
      <c r="E47" s="129">
        <v>45756</v>
      </c>
      <c r="F47" s="130">
        <v>54341</v>
      </c>
      <c r="G47" s="130"/>
      <c r="H47" s="130">
        <v>0</v>
      </c>
      <c r="I47" s="130">
        <v>0</v>
      </c>
      <c r="J47" s="130">
        <v>54341</v>
      </c>
      <c r="K47" s="130">
        <v>-8585</v>
      </c>
      <c r="L47" s="131">
        <v>45756</v>
      </c>
      <c r="M47" s="131">
        <v>45756</v>
      </c>
      <c r="N47" s="131">
        <v>0</v>
      </c>
      <c r="O47" s="131">
        <v>0</v>
      </c>
      <c r="P47" s="131" t="e">
        <v>#REF!</v>
      </c>
      <c r="Q47" s="131">
        <v>0</v>
      </c>
      <c r="R47" s="132">
        <v>0.84201615722934797</v>
      </c>
      <c r="S47" s="132"/>
      <c r="T47" s="132"/>
      <c r="U47" s="132"/>
      <c r="V47" s="132"/>
      <c r="W47" s="2">
        <v>1156</v>
      </c>
      <c r="X47" s="2">
        <v>8585</v>
      </c>
      <c r="Y47" s="2">
        <v>-7429</v>
      </c>
      <c r="Z47" s="2">
        <v>0</v>
      </c>
      <c r="AB47" s="133"/>
      <c r="AD47" s="3"/>
    </row>
    <row r="48" spans="1:30" ht="27" customHeight="1" x14ac:dyDescent="0.25">
      <c r="A48" s="127" t="s">
        <v>94</v>
      </c>
      <c r="B48" s="128" t="s">
        <v>95</v>
      </c>
      <c r="C48" s="1">
        <v>310362</v>
      </c>
      <c r="D48" s="2">
        <v>223192</v>
      </c>
      <c r="E48" s="129">
        <v>334788</v>
      </c>
      <c r="F48" s="130">
        <v>307583</v>
      </c>
      <c r="G48" s="130"/>
      <c r="H48" s="130">
        <v>0</v>
      </c>
      <c r="I48" s="130">
        <v>0</v>
      </c>
      <c r="J48" s="130">
        <v>307583</v>
      </c>
      <c r="K48" s="130"/>
      <c r="L48" s="131">
        <v>307583</v>
      </c>
      <c r="M48" s="131">
        <v>307583</v>
      </c>
      <c r="N48" s="131">
        <v>0</v>
      </c>
      <c r="O48" s="131">
        <v>0</v>
      </c>
      <c r="P48" s="131" t="e">
        <v>#REF!</v>
      </c>
      <c r="Q48" s="131">
        <v>0</v>
      </c>
      <c r="R48" s="132">
        <v>1</v>
      </c>
      <c r="S48" s="132"/>
      <c r="T48" s="132"/>
      <c r="U48" s="132"/>
      <c r="V48" s="132"/>
      <c r="W48" s="2">
        <v>-2779</v>
      </c>
      <c r="X48" s="2">
        <v>-27205</v>
      </c>
      <c r="Y48" s="2">
        <v>-2779</v>
      </c>
      <c r="Z48" s="2">
        <v>-27205</v>
      </c>
      <c r="AB48" s="133"/>
      <c r="AD48" s="3"/>
    </row>
    <row r="49" spans="1:30" ht="51.75" customHeight="1" x14ac:dyDescent="0.25">
      <c r="A49" s="137" t="s">
        <v>96</v>
      </c>
      <c r="B49" s="128" t="s">
        <v>97</v>
      </c>
      <c r="C49" s="1">
        <v>1068155</v>
      </c>
      <c r="D49" s="2">
        <v>542308</v>
      </c>
      <c r="E49" s="129">
        <v>813462</v>
      </c>
      <c r="F49" s="138">
        <v>1129453</v>
      </c>
      <c r="G49" s="138">
        <v>0</v>
      </c>
      <c r="H49" s="138">
        <v>54194</v>
      </c>
      <c r="I49" s="138">
        <v>0</v>
      </c>
      <c r="J49" s="138">
        <v>1183647</v>
      </c>
      <c r="K49" s="138"/>
      <c r="L49" s="131">
        <v>1183647</v>
      </c>
      <c r="M49" s="131">
        <v>1129453</v>
      </c>
      <c r="N49" s="131">
        <v>0</v>
      </c>
      <c r="O49" s="131">
        <v>54194</v>
      </c>
      <c r="P49" s="131" t="e">
        <v>#REF!</v>
      </c>
      <c r="Q49" s="131">
        <v>0</v>
      </c>
      <c r="R49" s="132">
        <v>1</v>
      </c>
      <c r="S49" s="132"/>
      <c r="T49" s="132"/>
      <c r="U49" s="132"/>
      <c r="V49" s="132"/>
      <c r="W49" s="2">
        <v>115492</v>
      </c>
      <c r="X49" s="2">
        <v>370185</v>
      </c>
      <c r="Y49" s="2">
        <v>115492</v>
      </c>
      <c r="Z49" s="2">
        <v>370185</v>
      </c>
      <c r="AB49" s="133"/>
      <c r="AD49" s="3"/>
    </row>
    <row r="50" spans="1:30" ht="41.25" customHeight="1" x14ac:dyDescent="0.25">
      <c r="A50" s="127" t="s">
        <v>98</v>
      </c>
      <c r="B50" s="128" t="s">
        <v>99</v>
      </c>
      <c r="C50" s="141" t="s">
        <v>100</v>
      </c>
      <c r="D50" s="142" t="s">
        <v>100</v>
      </c>
      <c r="E50" s="143" t="s">
        <v>100</v>
      </c>
      <c r="F50" s="144" t="s">
        <v>100</v>
      </c>
      <c r="G50" s="144" t="s">
        <v>100</v>
      </c>
      <c r="H50" s="144" t="s">
        <v>100</v>
      </c>
      <c r="I50" s="144" t="s">
        <v>100</v>
      </c>
      <c r="J50" s="144" t="s">
        <v>100</v>
      </c>
      <c r="K50" s="144"/>
      <c r="L50" s="122" t="s">
        <v>100</v>
      </c>
      <c r="M50" s="122" t="s">
        <v>100</v>
      </c>
      <c r="N50" s="122" t="s">
        <v>100</v>
      </c>
      <c r="O50" s="122" t="s">
        <v>100</v>
      </c>
      <c r="P50" s="122" t="e">
        <v>#REF!</v>
      </c>
      <c r="Q50" s="122" t="s">
        <v>100</v>
      </c>
      <c r="R50" s="132" t="s">
        <v>100</v>
      </c>
      <c r="S50" s="132" t="s">
        <v>100</v>
      </c>
      <c r="T50" s="132" t="s">
        <v>100</v>
      </c>
      <c r="U50" s="132" t="s">
        <v>100</v>
      </c>
      <c r="V50" s="132" t="s">
        <v>100</v>
      </c>
      <c r="W50" s="142" t="s">
        <v>100</v>
      </c>
      <c r="X50" s="142" t="s">
        <v>100</v>
      </c>
      <c r="Y50" s="142" t="s">
        <v>100</v>
      </c>
      <c r="Z50" s="142" t="s">
        <v>100</v>
      </c>
      <c r="AB50" s="133"/>
      <c r="AD50" s="3"/>
    </row>
    <row r="51" spans="1:30" ht="30.75" customHeight="1" x14ac:dyDescent="0.25">
      <c r="A51" s="137" t="s">
        <v>101</v>
      </c>
      <c r="B51" s="145" t="s">
        <v>102</v>
      </c>
      <c r="C51" s="146">
        <v>3721645</v>
      </c>
      <c r="D51" s="146">
        <v>2647918</v>
      </c>
      <c r="E51" s="146">
        <v>3971883</v>
      </c>
      <c r="F51" s="146">
        <v>4334737</v>
      </c>
      <c r="G51" s="146">
        <v>0</v>
      </c>
      <c r="H51" s="146">
        <v>175992</v>
      </c>
      <c r="I51" s="146">
        <v>29408</v>
      </c>
      <c r="J51" s="140">
        <v>4540137</v>
      </c>
      <c r="K51" s="140">
        <v>-674832</v>
      </c>
      <c r="L51" s="140">
        <v>3865305</v>
      </c>
      <c r="M51" s="140">
        <v>3659905</v>
      </c>
      <c r="N51" s="140">
        <v>0</v>
      </c>
      <c r="O51" s="140">
        <v>175992</v>
      </c>
      <c r="P51" s="140" t="e">
        <v>#REF!</v>
      </c>
      <c r="Q51" s="140">
        <v>29408</v>
      </c>
      <c r="R51" s="132">
        <v>0.84431996681690258</v>
      </c>
      <c r="S51" s="132"/>
      <c r="T51" s="132">
        <v>1</v>
      </c>
      <c r="U51" s="132"/>
      <c r="V51" s="132">
        <v>1</v>
      </c>
      <c r="W51" s="146">
        <v>818492</v>
      </c>
      <c r="X51" s="146">
        <v>568254</v>
      </c>
      <c r="Y51" s="146">
        <v>143660</v>
      </c>
      <c r="Z51" s="146">
        <v>-106578</v>
      </c>
      <c r="AB51" s="133"/>
      <c r="AD51" s="3"/>
    </row>
    <row r="52" spans="1:30" hidden="1" x14ac:dyDescent="0.25">
      <c r="A52" s="147" t="s">
        <v>103</v>
      </c>
      <c r="B52" s="148" t="s">
        <v>104</v>
      </c>
      <c r="C52" s="149">
        <v>228675</v>
      </c>
      <c r="F52" s="150">
        <v>7387762.2199999997</v>
      </c>
      <c r="G52" s="150"/>
      <c r="H52" s="150"/>
      <c r="I52" s="149">
        <v>115927</v>
      </c>
      <c r="J52" s="149">
        <v>1005217</v>
      </c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</row>
    <row r="53" spans="1:30" ht="26.25" customHeight="1" x14ac:dyDescent="0.25">
      <c r="A53" s="168" t="s">
        <v>105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51"/>
      <c r="O53" s="151"/>
      <c r="P53" s="151"/>
      <c r="Q53" s="151"/>
      <c r="R53" s="151"/>
      <c r="S53" s="151"/>
      <c r="T53" s="151"/>
      <c r="U53" s="151"/>
      <c r="V53" s="151"/>
    </row>
    <row r="54" spans="1:30" ht="49.5" customHeight="1" x14ac:dyDescent="0.25">
      <c r="A54" s="118"/>
      <c r="C54" s="152">
        <v>0</v>
      </c>
      <c r="E54" s="3">
        <v>0</v>
      </c>
      <c r="F54" s="152">
        <v>4334737</v>
      </c>
      <c r="G54" s="3"/>
      <c r="H54" s="152">
        <v>0</v>
      </c>
      <c r="I54" s="153">
        <v>0</v>
      </c>
      <c r="J54" s="3">
        <v>0</v>
      </c>
      <c r="K54" s="3">
        <v>0</v>
      </c>
      <c r="L54" s="3">
        <v>0</v>
      </c>
      <c r="O54" s="3"/>
    </row>
    <row r="55" spans="1:30" x14ac:dyDescent="0.25">
      <c r="A55" s="162" t="s">
        <v>106</v>
      </c>
      <c r="B55" s="162"/>
      <c r="C55" s="162"/>
      <c r="D55" s="162"/>
      <c r="E55" s="162"/>
      <c r="F55" s="162"/>
      <c r="G55" s="162"/>
      <c r="H55" s="162"/>
      <c r="I55" s="162"/>
      <c r="J55" s="154">
        <v>1230737</v>
      </c>
      <c r="K55" s="155"/>
      <c r="L55" s="155"/>
      <c r="O55" s="3">
        <v>175992</v>
      </c>
    </row>
    <row r="56" spans="1:30" x14ac:dyDescent="0.25">
      <c r="A56" s="162" t="s">
        <v>107</v>
      </c>
      <c r="B56" s="162"/>
      <c r="C56" s="162"/>
      <c r="D56" s="162"/>
      <c r="E56" s="162"/>
      <c r="F56" s="162"/>
      <c r="G56" s="162"/>
      <c r="H56" s="162"/>
      <c r="I56" s="162"/>
      <c r="J56" s="156">
        <v>3.1406430000000003</v>
      </c>
      <c r="K56" s="157"/>
      <c r="L56" s="157"/>
    </row>
    <row r="57" spans="1:30" x14ac:dyDescent="0.25">
      <c r="A57" s="163" t="s">
        <v>108</v>
      </c>
      <c r="B57" s="163"/>
      <c r="C57" s="163"/>
      <c r="D57" s="163"/>
      <c r="E57" s="163"/>
      <c r="F57" s="163"/>
      <c r="G57" s="163"/>
      <c r="H57" s="163"/>
      <c r="I57" s="163"/>
      <c r="J57" s="154">
        <v>3865305</v>
      </c>
      <c r="K57" s="155"/>
      <c r="L57" s="155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9"/>
      <c r="X57" s="160"/>
      <c r="Y57" s="3"/>
    </row>
    <row r="58" spans="1:30" x14ac:dyDescent="0.25">
      <c r="A58" s="162" t="s">
        <v>109</v>
      </c>
      <c r="B58" s="162"/>
      <c r="C58" s="162"/>
      <c r="D58" s="162"/>
      <c r="E58" s="162"/>
      <c r="F58" s="162"/>
      <c r="G58" s="162"/>
      <c r="H58" s="162"/>
      <c r="I58" s="162"/>
      <c r="J58" s="154">
        <v>-674832</v>
      </c>
      <c r="K58" s="155"/>
      <c r="L58" s="155"/>
      <c r="M58" s="158"/>
      <c r="N58" s="158"/>
      <c r="O58" s="158"/>
      <c r="P58" s="158"/>
      <c r="Q58" s="158"/>
      <c r="R58" s="158"/>
      <c r="S58" s="158"/>
      <c r="T58" s="158"/>
      <c r="U58" s="158"/>
      <c r="V58" s="158"/>
    </row>
    <row r="59" spans="1:30" x14ac:dyDescent="0.25">
      <c r="A59" s="114" t="s">
        <v>110</v>
      </c>
    </row>
  </sheetData>
  <mergeCells count="27">
    <mergeCell ref="A2:W2"/>
    <mergeCell ref="A4:A7"/>
    <mergeCell ref="B4:B7"/>
    <mergeCell ref="C4:J4"/>
    <mergeCell ref="C5:C7"/>
    <mergeCell ref="F5:J5"/>
    <mergeCell ref="D6:D7"/>
    <mergeCell ref="E6:E7"/>
    <mergeCell ref="F6:F7"/>
    <mergeCell ref="G6:G7"/>
    <mergeCell ref="W6:W7"/>
    <mergeCell ref="X2:Z2"/>
    <mergeCell ref="A55:I55"/>
    <mergeCell ref="A56:I56"/>
    <mergeCell ref="A57:I57"/>
    <mergeCell ref="A58:I58"/>
    <mergeCell ref="R6:V6"/>
    <mergeCell ref="X6:X7"/>
    <mergeCell ref="Y6:Y7"/>
    <mergeCell ref="Z6:Z7"/>
    <mergeCell ref="A53:M53"/>
    <mergeCell ref="H6:H7"/>
    <mergeCell ref="I6:I7"/>
    <mergeCell ref="J6:J7"/>
    <mergeCell ref="K6:K7"/>
    <mergeCell ref="L6:L7"/>
    <mergeCell ref="M6:Q6"/>
  </mergeCells>
  <conditionalFormatting sqref="X9:X50">
    <cfRule type="cellIs" dxfId="5" priority="6" operator="lessThan">
      <formula>0</formula>
    </cfRule>
  </conditionalFormatting>
  <conditionalFormatting sqref="Y9:Y50">
    <cfRule type="cellIs" dxfId="4" priority="5" operator="lessThan">
      <formula>0</formula>
    </cfRule>
  </conditionalFormatting>
  <conditionalFormatting sqref="Z9:Z50">
    <cfRule type="cellIs" dxfId="3" priority="4" operator="lessThan">
      <formula>0</formula>
    </cfRule>
  </conditionalFormatting>
  <conditionalFormatting sqref="W9:W49">
    <cfRule type="cellIs" dxfId="2" priority="3" operator="lessThan">
      <formula>0</formula>
    </cfRule>
  </conditionalFormatting>
  <conditionalFormatting sqref="AD9:AD51">
    <cfRule type="cellIs" dxfId="1" priority="2" operator="greaterThan">
      <formula>0</formula>
    </cfRule>
  </conditionalFormatting>
  <conditionalFormatting sqref="W51">
    <cfRule type="cellIs" dxfId="0" priority="1" operator="lessThan">
      <formula>0</formula>
    </cfRule>
  </conditionalFormatting>
  <pageMargins left="0.51181102362204722" right="0" top="0" bottom="0" header="0" footer="0"/>
  <pageSetup paperSize="8" scale="74" fitToWidth="2" orientation="landscape" r:id="rId1"/>
  <headerFooter>
    <oddFooter>&amp;L&amp;6&amp;Z&amp;F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R110"/>
  <sheetViews>
    <sheetView view="pageBreakPreview" zoomScale="70" zoomScaleNormal="60" zoomScaleSheetLayoutView="70" workbookViewId="0">
      <pane xSplit="3" ySplit="13" topLeftCell="AC14" activePane="bottomRight" state="frozen"/>
      <selection activeCell="K16" sqref="K16"/>
      <selection pane="topRight" activeCell="K16" sqref="K16"/>
      <selection pane="bottomLeft" activeCell="K16" sqref="K16"/>
      <selection pane="bottomRight" activeCell="B4" sqref="B4:AQ4"/>
    </sheetView>
  </sheetViews>
  <sheetFormatPr defaultRowHeight="12.75" x14ac:dyDescent="0.2"/>
  <cols>
    <col min="1" max="1" width="5" style="4" customWidth="1"/>
    <col min="2" max="2" width="79" style="4" customWidth="1"/>
    <col min="3" max="3" width="17.5703125" style="4" customWidth="1"/>
    <col min="4" max="4" width="12" style="4" bestFit="1" customWidth="1"/>
    <col min="5" max="5" width="14" style="4" customWidth="1"/>
    <col min="6" max="6" width="13.7109375" style="4" customWidth="1"/>
    <col min="7" max="7" width="17" style="4" customWidth="1"/>
    <col min="8" max="8" width="14.42578125" style="4" customWidth="1"/>
    <col min="9" max="9" width="15.85546875" style="4" customWidth="1"/>
    <col min="10" max="10" width="12" style="4" bestFit="1" customWidth="1"/>
    <col min="11" max="11" width="16.28515625" style="4" customWidth="1"/>
    <col min="12" max="12" width="15.140625" style="4" customWidth="1"/>
    <col min="13" max="13" width="17.28515625" style="4" customWidth="1"/>
    <col min="14" max="14" width="13.7109375" style="4" bestFit="1" customWidth="1"/>
    <col min="15" max="15" width="17.28515625" style="4" customWidth="1"/>
    <col min="16" max="16" width="13.42578125" style="4" customWidth="1"/>
    <col min="17" max="17" width="18.7109375" style="4" customWidth="1"/>
    <col min="18" max="18" width="19" style="4" customWidth="1"/>
    <col min="19" max="19" width="16.5703125" style="4" customWidth="1"/>
    <col min="20" max="20" width="15.140625" style="4" bestFit="1" customWidth="1"/>
    <col min="21" max="21" width="16.140625" style="4" customWidth="1"/>
    <col min="22" max="22" width="17" style="4" customWidth="1"/>
    <col min="23" max="23" width="14.85546875" style="4" customWidth="1"/>
    <col min="24" max="25" width="16.7109375" style="4" customWidth="1"/>
    <col min="26" max="26" width="13" style="4" bestFit="1" customWidth="1"/>
    <col min="27" max="27" width="13.7109375" style="4" customWidth="1"/>
    <col min="28" max="28" width="16.7109375" style="4" customWidth="1"/>
    <col min="29" max="29" width="19.42578125" style="4" customWidth="1"/>
    <col min="30" max="30" width="16" style="4" customWidth="1"/>
    <col min="31" max="31" width="19" style="9" customWidth="1"/>
    <col min="32" max="32" width="24.28515625" style="9" customWidth="1"/>
    <col min="33" max="33" width="15.140625" style="9" customWidth="1"/>
    <col min="34" max="34" width="19.28515625" style="9" customWidth="1"/>
    <col min="35" max="35" width="18.42578125" style="9" customWidth="1"/>
    <col min="36" max="36" width="17.5703125" style="9" customWidth="1"/>
    <col min="37" max="37" width="16.140625" style="9" customWidth="1"/>
    <col min="38" max="41" width="16.140625" style="9" hidden="1" customWidth="1"/>
    <col min="42" max="42" width="16.140625" style="9" customWidth="1"/>
    <col min="43" max="43" width="20.5703125" style="4" customWidth="1"/>
    <col min="44" max="44" width="16.5703125" style="4" customWidth="1"/>
    <col min="45" max="124" width="9.140625" style="4"/>
    <col min="125" max="125" width="3.5703125" style="4" customWidth="1"/>
    <col min="126" max="126" width="37.7109375" style="4" customWidth="1"/>
    <col min="127" max="127" width="12.5703125" style="4" customWidth="1"/>
    <col min="128" max="130" width="9.5703125" style="4" bestFit="1" customWidth="1"/>
    <col min="131" max="131" width="10.5703125" style="4" bestFit="1" customWidth="1"/>
    <col min="132" max="132" width="9.5703125" style="4" bestFit="1" customWidth="1"/>
    <col min="133" max="133" width="10.5703125" style="4" bestFit="1" customWidth="1"/>
    <col min="134" max="134" width="12.28515625" style="4" customWidth="1"/>
    <col min="135" max="135" width="10.5703125" style="4" bestFit="1" customWidth="1"/>
    <col min="136" max="136" width="10.140625" style="4" customWidth="1"/>
    <col min="137" max="137" width="9.5703125" style="4" bestFit="1" customWidth="1"/>
    <col min="138" max="138" width="0" style="4" hidden="1" customWidth="1"/>
    <col min="139" max="140" width="10.5703125" style="4" bestFit="1" customWidth="1"/>
    <col min="141" max="141" width="9.5703125" style="4" bestFit="1" customWidth="1"/>
    <col min="142" max="142" width="12.140625" style="4" bestFit="1" customWidth="1"/>
    <col min="143" max="143" width="9.5703125" style="4" bestFit="1" customWidth="1"/>
    <col min="144" max="144" width="12.140625" style="4" bestFit="1" customWidth="1"/>
    <col min="145" max="146" width="10.5703125" style="4" bestFit="1" customWidth="1"/>
    <col min="147" max="147" width="10.5703125" style="4" customWidth="1"/>
    <col min="148" max="148" width="10.5703125" style="4" bestFit="1" customWidth="1"/>
    <col min="149" max="149" width="0" style="4" hidden="1" customWidth="1"/>
    <col min="150" max="150" width="10.5703125" style="4" bestFit="1" customWidth="1"/>
    <col min="151" max="152" width="9.5703125" style="4" bestFit="1" customWidth="1"/>
    <col min="153" max="153" width="13.140625" style="4" bestFit="1" customWidth="1"/>
    <col min="154" max="154" width="15.140625" style="4" customWidth="1"/>
    <col min="155" max="155" width="0" style="4" hidden="1" customWidth="1"/>
    <col min="156" max="156" width="13.5703125" style="4" customWidth="1"/>
    <col min="157" max="157" width="16.7109375" style="4" customWidth="1"/>
    <col min="158" max="380" width="9.140625" style="4"/>
    <col min="381" max="381" width="3.5703125" style="4" customWidth="1"/>
    <col min="382" max="382" width="37.7109375" style="4" customWidth="1"/>
    <col min="383" max="383" width="12.5703125" style="4" customWidth="1"/>
    <col min="384" max="386" width="9.5703125" style="4" bestFit="1" customWidth="1"/>
    <col min="387" max="387" width="10.5703125" style="4" bestFit="1" customWidth="1"/>
    <col min="388" max="388" width="9.5703125" style="4" bestFit="1" customWidth="1"/>
    <col min="389" max="389" width="10.5703125" style="4" bestFit="1" customWidth="1"/>
    <col min="390" max="390" width="12.28515625" style="4" customWidth="1"/>
    <col min="391" max="391" width="10.5703125" style="4" bestFit="1" customWidth="1"/>
    <col min="392" max="392" width="10.140625" style="4" customWidth="1"/>
    <col min="393" max="393" width="9.5703125" style="4" bestFit="1" customWidth="1"/>
    <col min="394" max="394" width="0" style="4" hidden="1" customWidth="1"/>
    <col min="395" max="396" width="10.5703125" style="4" bestFit="1" customWidth="1"/>
    <col min="397" max="397" width="9.5703125" style="4" bestFit="1" customWidth="1"/>
    <col min="398" max="398" width="12.140625" style="4" bestFit="1" customWidth="1"/>
    <col min="399" max="399" width="9.5703125" style="4" bestFit="1" customWidth="1"/>
    <col min="400" max="400" width="12.140625" style="4" bestFit="1" customWidth="1"/>
    <col min="401" max="402" width="10.5703125" style="4" bestFit="1" customWidth="1"/>
    <col min="403" max="403" width="10.5703125" style="4" customWidth="1"/>
    <col min="404" max="404" width="10.5703125" style="4" bestFit="1" customWidth="1"/>
    <col min="405" max="405" width="0" style="4" hidden="1" customWidth="1"/>
    <col min="406" max="406" width="10.5703125" style="4" bestFit="1" customWidth="1"/>
    <col min="407" max="408" width="9.5703125" style="4" bestFit="1" customWidth="1"/>
    <col min="409" max="409" width="13.140625" style="4" bestFit="1" customWidth="1"/>
    <col min="410" max="410" width="15.140625" style="4" customWidth="1"/>
    <col min="411" max="411" width="0" style="4" hidden="1" customWidth="1"/>
    <col min="412" max="412" width="13.5703125" style="4" customWidth="1"/>
    <col min="413" max="413" width="16.7109375" style="4" customWidth="1"/>
    <col min="414" max="636" width="9.140625" style="4"/>
    <col min="637" max="637" width="3.5703125" style="4" customWidth="1"/>
    <col min="638" max="638" width="37.7109375" style="4" customWidth="1"/>
    <col min="639" max="639" width="12.5703125" style="4" customWidth="1"/>
    <col min="640" max="642" width="9.5703125" style="4" bestFit="1" customWidth="1"/>
    <col min="643" max="643" width="10.5703125" style="4" bestFit="1" customWidth="1"/>
    <col min="644" max="644" width="9.5703125" style="4" bestFit="1" customWidth="1"/>
    <col min="645" max="645" width="10.5703125" style="4" bestFit="1" customWidth="1"/>
    <col min="646" max="646" width="12.28515625" style="4" customWidth="1"/>
    <col min="647" max="647" width="10.5703125" style="4" bestFit="1" customWidth="1"/>
    <col min="648" max="648" width="10.140625" style="4" customWidth="1"/>
    <col min="649" max="649" width="9.5703125" style="4" bestFit="1" customWidth="1"/>
    <col min="650" max="650" width="0" style="4" hidden="1" customWidth="1"/>
    <col min="651" max="652" width="10.5703125" style="4" bestFit="1" customWidth="1"/>
    <col min="653" max="653" width="9.5703125" style="4" bestFit="1" customWidth="1"/>
    <col min="654" max="654" width="12.140625" style="4" bestFit="1" customWidth="1"/>
    <col min="655" max="655" width="9.5703125" style="4" bestFit="1" customWidth="1"/>
    <col min="656" max="656" width="12.140625" style="4" bestFit="1" customWidth="1"/>
    <col min="657" max="658" width="10.5703125" style="4" bestFit="1" customWidth="1"/>
    <col min="659" max="659" width="10.5703125" style="4" customWidth="1"/>
    <col min="660" max="660" width="10.5703125" style="4" bestFit="1" customWidth="1"/>
    <col min="661" max="661" width="0" style="4" hidden="1" customWidth="1"/>
    <col min="662" max="662" width="10.5703125" style="4" bestFit="1" customWidth="1"/>
    <col min="663" max="664" width="9.5703125" style="4" bestFit="1" customWidth="1"/>
    <col min="665" max="665" width="13.140625" style="4" bestFit="1" customWidth="1"/>
    <col min="666" max="666" width="15.140625" style="4" customWidth="1"/>
    <col min="667" max="667" width="0" style="4" hidden="1" customWidth="1"/>
    <col min="668" max="668" width="13.5703125" style="4" customWidth="1"/>
    <col min="669" max="669" width="16.7109375" style="4" customWidth="1"/>
    <col min="670" max="892" width="9.140625" style="4"/>
    <col min="893" max="893" width="3.5703125" style="4" customWidth="1"/>
    <col min="894" max="894" width="37.7109375" style="4" customWidth="1"/>
    <col min="895" max="895" width="12.5703125" style="4" customWidth="1"/>
    <col min="896" max="898" width="9.5703125" style="4" bestFit="1" customWidth="1"/>
    <col min="899" max="899" width="10.5703125" style="4" bestFit="1" customWidth="1"/>
    <col min="900" max="900" width="9.5703125" style="4" bestFit="1" customWidth="1"/>
    <col min="901" max="901" width="10.5703125" style="4" bestFit="1" customWidth="1"/>
    <col min="902" max="902" width="12.28515625" style="4" customWidth="1"/>
    <col min="903" max="903" width="10.5703125" style="4" bestFit="1" customWidth="1"/>
    <col min="904" max="904" width="10.140625" style="4" customWidth="1"/>
    <col min="905" max="905" width="9.5703125" style="4" bestFit="1" customWidth="1"/>
    <col min="906" max="906" width="0" style="4" hidden="1" customWidth="1"/>
    <col min="907" max="908" width="10.5703125" style="4" bestFit="1" customWidth="1"/>
    <col min="909" max="909" width="9.5703125" style="4" bestFit="1" customWidth="1"/>
    <col min="910" max="910" width="12.140625" style="4" bestFit="1" customWidth="1"/>
    <col min="911" max="911" width="9.5703125" style="4" bestFit="1" customWidth="1"/>
    <col min="912" max="912" width="12.140625" style="4" bestFit="1" customWidth="1"/>
    <col min="913" max="914" width="10.5703125" style="4" bestFit="1" customWidth="1"/>
    <col min="915" max="915" width="10.5703125" style="4" customWidth="1"/>
    <col min="916" max="916" width="10.5703125" style="4" bestFit="1" customWidth="1"/>
    <col min="917" max="917" width="0" style="4" hidden="1" customWidth="1"/>
    <col min="918" max="918" width="10.5703125" style="4" bestFit="1" customWidth="1"/>
    <col min="919" max="920" width="9.5703125" style="4" bestFit="1" customWidth="1"/>
    <col min="921" max="921" width="13.140625" style="4" bestFit="1" customWidth="1"/>
    <col min="922" max="922" width="15.140625" style="4" customWidth="1"/>
    <col min="923" max="923" width="0" style="4" hidden="1" customWidth="1"/>
    <col min="924" max="924" width="13.5703125" style="4" customWidth="1"/>
    <col min="925" max="925" width="16.7109375" style="4" customWidth="1"/>
    <col min="926" max="1148" width="9.140625" style="4"/>
    <col min="1149" max="1149" width="3.5703125" style="4" customWidth="1"/>
    <col min="1150" max="1150" width="37.7109375" style="4" customWidth="1"/>
    <col min="1151" max="1151" width="12.5703125" style="4" customWidth="1"/>
    <col min="1152" max="1154" width="9.5703125" style="4" bestFit="1" customWidth="1"/>
    <col min="1155" max="1155" width="10.5703125" style="4" bestFit="1" customWidth="1"/>
    <col min="1156" max="1156" width="9.5703125" style="4" bestFit="1" customWidth="1"/>
    <col min="1157" max="1157" width="10.5703125" style="4" bestFit="1" customWidth="1"/>
    <col min="1158" max="1158" width="12.28515625" style="4" customWidth="1"/>
    <col min="1159" max="1159" width="10.5703125" style="4" bestFit="1" customWidth="1"/>
    <col min="1160" max="1160" width="10.140625" style="4" customWidth="1"/>
    <col min="1161" max="1161" width="9.5703125" style="4" bestFit="1" customWidth="1"/>
    <col min="1162" max="1162" width="0" style="4" hidden="1" customWidth="1"/>
    <col min="1163" max="1164" width="10.5703125" style="4" bestFit="1" customWidth="1"/>
    <col min="1165" max="1165" width="9.5703125" style="4" bestFit="1" customWidth="1"/>
    <col min="1166" max="1166" width="12.140625" style="4" bestFit="1" customWidth="1"/>
    <col min="1167" max="1167" width="9.5703125" style="4" bestFit="1" customWidth="1"/>
    <col min="1168" max="1168" width="12.140625" style="4" bestFit="1" customWidth="1"/>
    <col min="1169" max="1170" width="10.5703125" style="4" bestFit="1" customWidth="1"/>
    <col min="1171" max="1171" width="10.5703125" style="4" customWidth="1"/>
    <col min="1172" max="1172" width="10.5703125" style="4" bestFit="1" customWidth="1"/>
    <col min="1173" max="1173" width="0" style="4" hidden="1" customWidth="1"/>
    <col min="1174" max="1174" width="10.5703125" style="4" bestFit="1" customWidth="1"/>
    <col min="1175" max="1176" width="9.5703125" style="4" bestFit="1" customWidth="1"/>
    <col min="1177" max="1177" width="13.140625" style="4" bestFit="1" customWidth="1"/>
    <col min="1178" max="1178" width="15.140625" style="4" customWidth="1"/>
    <col min="1179" max="1179" width="0" style="4" hidden="1" customWidth="1"/>
    <col min="1180" max="1180" width="13.5703125" style="4" customWidth="1"/>
    <col min="1181" max="1181" width="16.7109375" style="4" customWidth="1"/>
    <col min="1182" max="1404" width="9.140625" style="4"/>
    <col min="1405" max="1405" width="3.5703125" style="4" customWidth="1"/>
    <col min="1406" max="1406" width="37.7109375" style="4" customWidth="1"/>
    <col min="1407" max="1407" width="12.5703125" style="4" customWidth="1"/>
    <col min="1408" max="1410" width="9.5703125" style="4" bestFit="1" customWidth="1"/>
    <col min="1411" max="1411" width="10.5703125" style="4" bestFit="1" customWidth="1"/>
    <col min="1412" max="1412" width="9.5703125" style="4" bestFit="1" customWidth="1"/>
    <col min="1413" max="1413" width="10.5703125" style="4" bestFit="1" customWidth="1"/>
    <col min="1414" max="1414" width="12.28515625" style="4" customWidth="1"/>
    <col min="1415" max="1415" width="10.5703125" style="4" bestFit="1" customWidth="1"/>
    <col min="1416" max="1416" width="10.140625" style="4" customWidth="1"/>
    <col min="1417" max="1417" width="9.5703125" style="4" bestFit="1" customWidth="1"/>
    <col min="1418" max="1418" width="0" style="4" hidden="1" customWidth="1"/>
    <col min="1419" max="1420" width="10.5703125" style="4" bestFit="1" customWidth="1"/>
    <col min="1421" max="1421" width="9.5703125" style="4" bestFit="1" customWidth="1"/>
    <col min="1422" max="1422" width="12.140625" style="4" bestFit="1" customWidth="1"/>
    <col min="1423" max="1423" width="9.5703125" style="4" bestFit="1" customWidth="1"/>
    <col min="1424" max="1424" width="12.140625" style="4" bestFit="1" customWidth="1"/>
    <col min="1425" max="1426" width="10.5703125" style="4" bestFit="1" customWidth="1"/>
    <col min="1427" max="1427" width="10.5703125" style="4" customWidth="1"/>
    <col min="1428" max="1428" width="10.5703125" style="4" bestFit="1" customWidth="1"/>
    <col min="1429" max="1429" width="0" style="4" hidden="1" customWidth="1"/>
    <col min="1430" max="1430" width="10.5703125" style="4" bestFit="1" customWidth="1"/>
    <col min="1431" max="1432" width="9.5703125" style="4" bestFit="1" customWidth="1"/>
    <col min="1433" max="1433" width="13.140625" style="4" bestFit="1" customWidth="1"/>
    <col min="1434" max="1434" width="15.140625" style="4" customWidth="1"/>
    <col min="1435" max="1435" width="0" style="4" hidden="1" customWidth="1"/>
    <col min="1436" max="1436" width="13.5703125" style="4" customWidth="1"/>
    <col min="1437" max="1437" width="16.7109375" style="4" customWidth="1"/>
    <col min="1438" max="1660" width="9.140625" style="4"/>
    <col min="1661" max="1661" width="3.5703125" style="4" customWidth="1"/>
    <col min="1662" max="1662" width="37.7109375" style="4" customWidth="1"/>
    <col min="1663" max="1663" width="12.5703125" style="4" customWidth="1"/>
    <col min="1664" max="1666" width="9.5703125" style="4" bestFit="1" customWidth="1"/>
    <col min="1667" max="1667" width="10.5703125" style="4" bestFit="1" customWidth="1"/>
    <col min="1668" max="1668" width="9.5703125" style="4" bestFit="1" customWidth="1"/>
    <col min="1669" max="1669" width="10.5703125" style="4" bestFit="1" customWidth="1"/>
    <col min="1670" max="1670" width="12.28515625" style="4" customWidth="1"/>
    <col min="1671" max="1671" width="10.5703125" style="4" bestFit="1" customWidth="1"/>
    <col min="1672" max="1672" width="10.140625" style="4" customWidth="1"/>
    <col min="1673" max="1673" width="9.5703125" style="4" bestFit="1" customWidth="1"/>
    <col min="1674" max="1674" width="0" style="4" hidden="1" customWidth="1"/>
    <col min="1675" max="1676" width="10.5703125" style="4" bestFit="1" customWidth="1"/>
    <col min="1677" max="1677" width="9.5703125" style="4" bestFit="1" customWidth="1"/>
    <col min="1678" max="1678" width="12.140625" style="4" bestFit="1" customWidth="1"/>
    <col min="1679" max="1679" width="9.5703125" style="4" bestFit="1" customWidth="1"/>
    <col min="1680" max="1680" width="12.140625" style="4" bestFit="1" customWidth="1"/>
    <col min="1681" max="1682" width="10.5703125" style="4" bestFit="1" customWidth="1"/>
    <col min="1683" max="1683" width="10.5703125" style="4" customWidth="1"/>
    <col min="1684" max="1684" width="10.5703125" style="4" bestFit="1" customWidth="1"/>
    <col min="1685" max="1685" width="0" style="4" hidden="1" customWidth="1"/>
    <col min="1686" max="1686" width="10.5703125" style="4" bestFit="1" customWidth="1"/>
    <col min="1687" max="1688" width="9.5703125" style="4" bestFit="1" customWidth="1"/>
    <col min="1689" max="1689" width="13.140625" style="4" bestFit="1" customWidth="1"/>
    <col min="1690" max="1690" width="15.140625" style="4" customWidth="1"/>
    <col min="1691" max="1691" width="0" style="4" hidden="1" customWidth="1"/>
    <col min="1692" max="1692" width="13.5703125" style="4" customWidth="1"/>
    <col min="1693" max="1693" width="16.7109375" style="4" customWidth="1"/>
    <col min="1694" max="1916" width="9.140625" style="4"/>
    <col min="1917" max="1917" width="3.5703125" style="4" customWidth="1"/>
    <col min="1918" max="1918" width="37.7109375" style="4" customWidth="1"/>
    <col min="1919" max="1919" width="12.5703125" style="4" customWidth="1"/>
    <col min="1920" max="1922" width="9.5703125" style="4" bestFit="1" customWidth="1"/>
    <col min="1923" max="1923" width="10.5703125" style="4" bestFit="1" customWidth="1"/>
    <col min="1924" max="1924" width="9.5703125" style="4" bestFit="1" customWidth="1"/>
    <col min="1925" max="1925" width="10.5703125" style="4" bestFit="1" customWidth="1"/>
    <col min="1926" max="1926" width="12.28515625" style="4" customWidth="1"/>
    <col min="1927" max="1927" width="10.5703125" style="4" bestFit="1" customWidth="1"/>
    <col min="1928" max="1928" width="10.140625" style="4" customWidth="1"/>
    <col min="1929" max="1929" width="9.5703125" style="4" bestFit="1" customWidth="1"/>
    <col min="1930" max="1930" width="0" style="4" hidden="1" customWidth="1"/>
    <col min="1931" max="1932" width="10.5703125" style="4" bestFit="1" customWidth="1"/>
    <col min="1933" max="1933" width="9.5703125" style="4" bestFit="1" customWidth="1"/>
    <col min="1934" max="1934" width="12.140625" style="4" bestFit="1" customWidth="1"/>
    <col min="1935" max="1935" width="9.5703125" style="4" bestFit="1" customWidth="1"/>
    <col min="1936" max="1936" width="12.140625" style="4" bestFit="1" customWidth="1"/>
    <col min="1937" max="1938" width="10.5703125" style="4" bestFit="1" customWidth="1"/>
    <col min="1939" max="1939" width="10.5703125" style="4" customWidth="1"/>
    <col min="1940" max="1940" width="10.5703125" style="4" bestFit="1" customWidth="1"/>
    <col min="1941" max="1941" width="0" style="4" hidden="1" customWidth="1"/>
    <col min="1942" max="1942" width="10.5703125" style="4" bestFit="1" customWidth="1"/>
    <col min="1943" max="1944" width="9.5703125" style="4" bestFit="1" customWidth="1"/>
    <col min="1945" max="1945" width="13.140625" style="4" bestFit="1" customWidth="1"/>
    <col min="1946" max="1946" width="15.140625" style="4" customWidth="1"/>
    <col min="1947" max="1947" width="0" style="4" hidden="1" customWidth="1"/>
    <col min="1948" max="1948" width="13.5703125" style="4" customWidth="1"/>
    <col min="1949" max="1949" width="16.7109375" style="4" customWidth="1"/>
    <col min="1950" max="2172" width="9.140625" style="4"/>
    <col min="2173" max="2173" width="3.5703125" style="4" customWidth="1"/>
    <col min="2174" max="2174" width="37.7109375" style="4" customWidth="1"/>
    <col min="2175" max="2175" width="12.5703125" style="4" customWidth="1"/>
    <col min="2176" max="2178" width="9.5703125" style="4" bestFit="1" customWidth="1"/>
    <col min="2179" max="2179" width="10.5703125" style="4" bestFit="1" customWidth="1"/>
    <col min="2180" max="2180" width="9.5703125" style="4" bestFit="1" customWidth="1"/>
    <col min="2181" max="2181" width="10.5703125" style="4" bestFit="1" customWidth="1"/>
    <col min="2182" max="2182" width="12.28515625" style="4" customWidth="1"/>
    <col min="2183" max="2183" width="10.5703125" style="4" bestFit="1" customWidth="1"/>
    <col min="2184" max="2184" width="10.140625" style="4" customWidth="1"/>
    <col min="2185" max="2185" width="9.5703125" style="4" bestFit="1" customWidth="1"/>
    <col min="2186" max="2186" width="0" style="4" hidden="1" customWidth="1"/>
    <col min="2187" max="2188" width="10.5703125" style="4" bestFit="1" customWidth="1"/>
    <col min="2189" max="2189" width="9.5703125" style="4" bestFit="1" customWidth="1"/>
    <col min="2190" max="2190" width="12.140625" style="4" bestFit="1" customWidth="1"/>
    <col min="2191" max="2191" width="9.5703125" style="4" bestFit="1" customWidth="1"/>
    <col min="2192" max="2192" width="12.140625" style="4" bestFit="1" customWidth="1"/>
    <col min="2193" max="2194" width="10.5703125" style="4" bestFit="1" customWidth="1"/>
    <col min="2195" max="2195" width="10.5703125" style="4" customWidth="1"/>
    <col min="2196" max="2196" width="10.5703125" style="4" bestFit="1" customWidth="1"/>
    <col min="2197" max="2197" width="0" style="4" hidden="1" customWidth="1"/>
    <col min="2198" max="2198" width="10.5703125" style="4" bestFit="1" customWidth="1"/>
    <col min="2199" max="2200" width="9.5703125" style="4" bestFit="1" customWidth="1"/>
    <col min="2201" max="2201" width="13.140625" style="4" bestFit="1" customWidth="1"/>
    <col min="2202" max="2202" width="15.140625" style="4" customWidth="1"/>
    <col min="2203" max="2203" width="0" style="4" hidden="1" customWidth="1"/>
    <col min="2204" max="2204" width="13.5703125" style="4" customWidth="1"/>
    <col min="2205" max="2205" width="16.7109375" style="4" customWidth="1"/>
    <col min="2206" max="2428" width="9.140625" style="4"/>
    <col min="2429" max="2429" width="3.5703125" style="4" customWidth="1"/>
    <col min="2430" max="2430" width="37.7109375" style="4" customWidth="1"/>
    <col min="2431" max="2431" width="12.5703125" style="4" customWidth="1"/>
    <col min="2432" max="2434" width="9.5703125" style="4" bestFit="1" customWidth="1"/>
    <col min="2435" max="2435" width="10.5703125" style="4" bestFit="1" customWidth="1"/>
    <col min="2436" max="2436" width="9.5703125" style="4" bestFit="1" customWidth="1"/>
    <col min="2437" max="2437" width="10.5703125" style="4" bestFit="1" customWidth="1"/>
    <col min="2438" max="2438" width="12.28515625" style="4" customWidth="1"/>
    <col min="2439" max="2439" width="10.5703125" style="4" bestFit="1" customWidth="1"/>
    <col min="2440" max="2440" width="10.140625" style="4" customWidth="1"/>
    <col min="2441" max="2441" width="9.5703125" style="4" bestFit="1" customWidth="1"/>
    <col min="2442" max="2442" width="0" style="4" hidden="1" customWidth="1"/>
    <col min="2443" max="2444" width="10.5703125" style="4" bestFit="1" customWidth="1"/>
    <col min="2445" max="2445" width="9.5703125" style="4" bestFit="1" customWidth="1"/>
    <col min="2446" max="2446" width="12.140625" style="4" bestFit="1" customWidth="1"/>
    <col min="2447" max="2447" width="9.5703125" style="4" bestFit="1" customWidth="1"/>
    <col min="2448" max="2448" width="12.140625" style="4" bestFit="1" customWidth="1"/>
    <col min="2449" max="2450" width="10.5703125" style="4" bestFit="1" customWidth="1"/>
    <col min="2451" max="2451" width="10.5703125" style="4" customWidth="1"/>
    <col min="2452" max="2452" width="10.5703125" style="4" bestFit="1" customWidth="1"/>
    <col min="2453" max="2453" width="0" style="4" hidden="1" customWidth="1"/>
    <col min="2454" max="2454" width="10.5703125" style="4" bestFit="1" customWidth="1"/>
    <col min="2455" max="2456" width="9.5703125" style="4" bestFit="1" customWidth="1"/>
    <col min="2457" max="2457" width="13.140625" style="4" bestFit="1" customWidth="1"/>
    <col min="2458" max="2458" width="15.140625" style="4" customWidth="1"/>
    <col min="2459" max="2459" width="0" style="4" hidden="1" customWidth="1"/>
    <col min="2460" max="2460" width="13.5703125" style="4" customWidth="1"/>
    <col min="2461" max="2461" width="16.7109375" style="4" customWidth="1"/>
    <col min="2462" max="2684" width="9.140625" style="4"/>
    <col min="2685" max="2685" width="3.5703125" style="4" customWidth="1"/>
    <col min="2686" max="2686" width="37.7109375" style="4" customWidth="1"/>
    <col min="2687" max="2687" width="12.5703125" style="4" customWidth="1"/>
    <col min="2688" max="2690" width="9.5703125" style="4" bestFit="1" customWidth="1"/>
    <col min="2691" max="2691" width="10.5703125" style="4" bestFit="1" customWidth="1"/>
    <col min="2692" max="2692" width="9.5703125" style="4" bestFit="1" customWidth="1"/>
    <col min="2693" max="2693" width="10.5703125" style="4" bestFit="1" customWidth="1"/>
    <col min="2694" max="2694" width="12.28515625" style="4" customWidth="1"/>
    <col min="2695" max="2695" width="10.5703125" style="4" bestFit="1" customWidth="1"/>
    <col min="2696" max="2696" width="10.140625" style="4" customWidth="1"/>
    <col min="2697" max="2697" width="9.5703125" style="4" bestFit="1" customWidth="1"/>
    <col min="2698" max="2698" width="0" style="4" hidden="1" customWidth="1"/>
    <col min="2699" max="2700" width="10.5703125" style="4" bestFit="1" customWidth="1"/>
    <col min="2701" max="2701" width="9.5703125" style="4" bestFit="1" customWidth="1"/>
    <col min="2702" max="2702" width="12.140625" style="4" bestFit="1" customWidth="1"/>
    <col min="2703" max="2703" width="9.5703125" style="4" bestFit="1" customWidth="1"/>
    <col min="2704" max="2704" width="12.140625" style="4" bestFit="1" customWidth="1"/>
    <col min="2705" max="2706" width="10.5703125" style="4" bestFit="1" customWidth="1"/>
    <col min="2707" max="2707" width="10.5703125" style="4" customWidth="1"/>
    <col min="2708" max="2708" width="10.5703125" style="4" bestFit="1" customWidth="1"/>
    <col min="2709" max="2709" width="0" style="4" hidden="1" customWidth="1"/>
    <col min="2710" max="2710" width="10.5703125" style="4" bestFit="1" customWidth="1"/>
    <col min="2711" max="2712" width="9.5703125" style="4" bestFit="1" customWidth="1"/>
    <col min="2713" max="2713" width="13.140625" style="4" bestFit="1" customWidth="1"/>
    <col min="2714" max="2714" width="15.140625" style="4" customWidth="1"/>
    <col min="2715" max="2715" width="0" style="4" hidden="1" customWidth="1"/>
    <col min="2716" max="2716" width="13.5703125" style="4" customWidth="1"/>
    <col min="2717" max="2717" width="16.7109375" style="4" customWidth="1"/>
    <col min="2718" max="2940" width="9.140625" style="4"/>
    <col min="2941" max="2941" width="3.5703125" style="4" customWidth="1"/>
    <col min="2942" max="2942" width="37.7109375" style="4" customWidth="1"/>
    <col min="2943" max="2943" width="12.5703125" style="4" customWidth="1"/>
    <col min="2944" max="2946" width="9.5703125" style="4" bestFit="1" customWidth="1"/>
    <col min="2947" max="2947" width="10.5703125" style="4" bestFit="1" customWidth="1"/>
    <col min="2948" max="2948" width="9.5703125" style="4" bestFit="1" customWidth="1"/>
    <col min="2949" max="2949" width="10.5703125" style="4" bestFit="1" customWidth="1"/>
    <col min="2950" max="2950" width="12.28515625" style="4" customWidth="1"/>
    <col min="2951" max="2951" width="10.5703125" style="4" bestFit="1" customWidth="1"/>
    <col min="2952" max="2952" width="10.140625" style="4" customWidth="1"/>
    <col min="2953" max="2953" width="9.5703125" style="4" bestFit="1" customWidth="1"/>
    <col min="2954" max="2954" width="0" style="4" hidden="1" customWidth="1"/>
    <col min="2955" max="2956" width="10.5703125" style="4" bestFit="1" customWidth="1"/>
    <col min="2957" max="2957" width="9.5703125" style="4" bestFit="1" customWidth="1"/>
    <col min="2958" max="2958" width="12.140625" style="4" bestFit="1" customWidth="1"/>
    <col min="2959" max="2959" width="9.5703125" style="4" bestFit="1" customWidth="1"/>
    <col min="2960" max="2960" width="12.140625" style="4" bestFit="1" customWidth="1"/>
    <col min="2961" max="2962" width="10.5703125" style="4" bestFit="1" customWidth="1"/>
    <col min="2963" max="2963" width="10.5703125" style="4" customWidth="1"/>
    <col min="2964" max="2964" width="10.5703125" style="4" bestFit="1" customWidth="1"/>
    <col min="2965" max="2965" width="0" style="4" hidden="1" customWidth="1"/>
    <col min="2966" max="2966" width="10.5703125" style="4" bestFit="1" customWidth="1"/>
    <col min="2967" max="2968" width="9.5703125" style="4" bestFit="1" customWidth="1"/>
    <col min="2969" max="2969" width="13.140625" style="4" bestFit="1" customWidth="1"/>
    <col min="2970" max="2970" width="15.140625" style="4" customWidth="1"/>
    <col min="2971" max="2971" width="0" style="4" hidden="1" customWidth="1"/>
    <col min="2972" max="2972" width="13.5703125" style="4" customWidth="1"/>
    <col min="2973" max="2973" width="16.7109375" style="4" customWidth="1"/>
    <col min="2974" max="3196" width="9.140625" style="4"/>
    <col min="3197" max="3197" width="3.5703125" style="4" customWidth="1"/>
    <col min="3198" max="3198" width="37.7109375" style="4" customWidth="1"/>
    <col min="3199" max="3199" width="12.5703125" style="4" customWidth="1"/>
    <col min="3200" max="3202" width="9.5703125" style="4" bestFit="1" customWidth="1"/>
    <col min="3203" max="3203" width="10.5703125" style="4" bestFit="1" customWidth="1"/>
    <col min="3204" max="3204" width="9.5703125" style="4" bestFit="1" customWidth="1"/>
    <col min="3205" max="3205" width="10.5703125" style="4" bestFit="1" customWidth="1"/>
    <col min="3206" max="3206" width="12.28515625" style="4" customWidth="1"/>
    <col min="3207" max="3207" width="10.5703125" style="4" bestFit="1" customWidth="1"/>
    <col min="3208" max="3208" width="10.140625" style="4" customWidth="1"/>
    <col min="3209" max="3209" width="9.5703125" style="4" bestFit="1" customWidth="1"/>
    <col min="3210" max="3210" width="0" style="4" hidden="1" customWidth="1"/>
    <col min="3211" max="3212" width="10.5703125" style="4" bestFit="1" customWidth="1"/>
    <col min="3213" max="3213" width="9.5703125" style="4" bestFit="1" customWidth="1"/>
    <col min="3214" max="3214" width="12.140625" style="4" bestFit="1" customWidth="1"/>
    <col min="3215" max="3215" width="9.5703125" style="4" bestFit="1" customWidth="1"/>
    <col min="3216" max="3216" width="12.140625" style="4" bestFit="1" customWidth="1"/>
    <col min="3217" max="3218" width="10.5703125" style="4" bestFit="1" customWidth="1"/>
    <col min="3219" max="3219" width="10.5703125" style="4" customWidth="1"/>
    <col min="3220" max="3220" width="10.5703125" style="4" bestFit="1" customWidth="1"/>
    <col min="3221" max="3221" width="0" style="4" hidden="1" customWidth="1"/>
    <col min="3222" max="3222" width="10.5703125" style="4" bestFit="1" customWidth="1"/>
    <col min="3223" max="3224" width="9.5703125" style="4" bestFit="1" customWidth="1"/>
    <col min="3225" max="3225" width="13.140625" style="4" bestFit="1" customWidth="1"/>
    <col min="3226" max="3226" width="15.140625" style="4" customWidth="1"/>
    <col min="3227" max="3227" width="0" style="4" hidden="1" customWidth="1"/>
    <col min="3228" max="3228" width="13.5703125" style="4" customWidth="1"/>
    <col min="3229" max="3229" width="16.7109375" style="4" customWidth="1"/>
    <col min="3230" max="3452" width="9.140625" style="4"/>
    <col min="3453" max="3453" width="3.5703125" style="4" customWidth="1"/>
    <col min="3454" max="3454" width="37.7109375" style="4" customWidth="1"/>
    <col min="3455" max="3455" width="12.5703125" style="4" customWidth="1"/>
    <col min="3456" max="3458" width="9.5703125" style="4" bestFit="1" customWidth="1"/>
    <col min="3459" max="3459" width="10.5703125" style="4" bestFit="1" customWidth="1"/>
    <col min="3460" max="3460" width="9.5703125" style="4" bestFit="1" customWidth="1"/>
    <col min="3461" max="3461" width="10.5703125" style="4" bestFit="1" customWidth="1"/>
    <col min="3462" max="3462" width="12.28515625" style="4" customWidth="1"/>
    <col min="3463" max="3463" width="10.5703125" style="4" bestFit="1" customWidth="1"/>
    <col min="3464" max="3464" width="10.140625" style="4" customWidth="1"/>
    <col min="3465" max="3465" width="9.5703125" style="4" bestFit="1" customWidth="1"/>
    <col min="3466" max="3466" width="0" style="4" hidden="1" customWidth="1"/>
    <col min="3467" max="3468" width="10.5703125" style="4" bestFit="1" customWidth="1"/>
    <col min="3469" max="3469" width="9.5703125" style="4" bestFit="1" customWidth="1"/>
    <col min="3470" max="3470" width="12.140625" style="4" bestFit="1" customWidth="1"/>
    <col min="3471" max="3471" width="9.5703125" style="4" bestFit="1" customWidth="1"/>
    <col min="3472" max="3472" width="12.140625" style="4" bestFit="1" customWidth="1"/>
    <col min="3473" max="3474" width="10.5703125" style="4" bestFit="1" customWidth="1"/>
    <col min="3475" max="3475" width="10.5703125" style="4" customWidth="1"/>
    <col min="3476" max="3476" width="10.5703125" style="4" bestFit="1" customWidth="1"/>
    <col min="3477" max="3477" width="0" style="4" hidden="1" customWidth="1"/>
    <col min="3478" max="3478" width="10.5703125" style="4" bestFit="1" customWidth="1"/>
    <col min="3479" max="3480" width="9.5703125" style="4" bestFit="1" customWidth="1"/>
    <col min="3481" max="3481" width="13.140625" style="4" bestFit="1" customWidth="1"/>
    <col min="3482" max="3482" width="15.140625" style="4" customWidth="1"/>
    <col min="3483" max="3483" width="0" style="4" hidden="1" customWidth="1"/>
    <col min="3484" max="3484" width="13.5703125" style="4" customWidth="1"/>
    <col min="3485" max="3485" width="16.7109375" style="4" customWidth="1"/>
    <col min="3486" max="3708" width="9.140625" style="4"/>
    <col min="3709" max="3709" width="3.5703125" style="4" customWidth="1"/>
    <col min="3710" max="3710" width="37.7109375" style="4" customWidth="1"/>
    <col min="3711" max="3711" width="12.5703125" style="4" customWidth="1"/>
    <col min="3712" max="3714" width="9.5703125" style="4" bestFit="1" customWidth="1"/>
    <col min="3715" max="3715" width="10.5703125" style="4" bestFit="1" customWidth="1"/>
    <col min="3716" max="3716" width="9.5703125" style="4" bestFit="1" customWidth="1"/>
    <col min="3717" max="3717" width="10.5703125" style="4" bestFit="1" customWidth="1"/>
    <col min="3718" max="3718" width="12.28515625" style="4" customWidth="1"/>
    <col min="3719" max="3719" width="10.5703125" style="4" bestFit="1" customWidth="1"/>
    <col min="3720" max="3720" width="10.140625" style="4" customWidth="1"/>
    <col min="3721" max="3721" width="9.5703125" style="4" bestFit="1" customWidth="1"/>
    <col min="3722" max="3722" width="0" style="4" hidden="1" customWidth="1"/>
    <col min="3723" max="3724" width="10.5703125" style="4" bestFit="1" customWidth="1"/>
    <col min="3725" max="3725" width="9.5703125" style="4" bestFit="1" customWidth="1"/>
    <col min="3726" max="3726" width="12.140625" style="4" bestFit="1" customWidth="1"/>
    <col min="3727" max="3727" width="9.5703125" style="4" bestFit="1" customWidth="1"/>
    <col min="3728" max="3728" width="12.140625" style="4" bestFit="1" customWidth="1"/>
    <col min="3729" max="3730" width="10.5703125" style="4" bestFit="1" customWidth="1"/>
    <col min="3731" max="3731" width="10.5703125" style="4" customWidth="1"/>
    <col min="3732" max="3732" width="10.5703125" style="4" bestFit="1" customWidth="1"/>
    <col min="3733" max="3733" width="0" style="4" hidden="1" customWidth="1"/>
    <col min="3734" max="3734" width="10.5703125" style="4" bestFit="1" customWidth="1"/>
    <col min="3735" max="3736" width="9.5703125" style="4" bestFit="1" customWidth="1"/>
    <col min="3737" max="3737" width="13.140625" style="4" bestFit="1" customWidth="1"/>
    <col min="3738" max="3738" width="15.140625" style="4" customWidth="1"/>
    <col min="3739" max="3739" width="0" style="4" hidden="1" customWidth="1"/>
    <col min="3740" max="3740" width="13.5703125" style="4" customWidth="1"/>
    <col min="3741" max="3741" width="16.7109375" style="4" customWidth="1"/>
    <col min="3742" max="3964" width="9.140625" style="4"/>
    <col min="3965" max="3965" width="3.5703125" style="4" customWidth="1"/>
    <col min="3966" max="3966" width="37.7109375" style="4" customWidth="1"/>
    <col min="3967" max="3967" width="12.5703125" style="4" customWidth="1"/>
    <col min="3968" max="3970" width="9.5703125" style="4" bestFit="1" customWidth="1"/>
    <col min="3971" max="3971" width="10.5703125" style="4" bestFit="1" customWidth="1"/>
    <col min="3972" max="3972" width="9.5703125" style="4" bestFit="1" customWidth="1"/>
    <col min="3973" max="3973" width="10.5703125" style="4" bestFit="1" customWidth="1"/>
    <col min="3974" max="3974" width="12.28515625" style="4" customWidth="1"/>
    <col min="3975" max="3975" width="10.5703125" style="4" bestFit="1" customWidth="1"/>
    <col min="3976" max="3976" width="10.140625" style="4" customWidth="1"/>
    <col min="3977" max="3977" width="9.5703125" style="4" bestFit="1" customWidth="1"/>
    <col min="3978" max="3978" width="0" style="4" hidden="1" customWidth="1"/>
    <col min="3979" max="3980" width="10.5703125" style="4" bestFit="1" customWidth="1"/>
    <col min="3981" max="3981" width="9.5703125" style="4" bestFit="1" customWidth="1"/>
    <col min="3982" max="3982" width="12.140625" style="4" bestFit="1" customWidth="1"/>
    <col min="3983" max="3983" width="9.5703125" style="4" bestFit="1" customWidth="1"/>
    <col min="3984" max="3984" width="12.140625" style="4" bestFit="1" customWidth="1"/>
    <col min="3985" max="3986" width="10.5703125" style="4" bestFit="1" customWidth="1"/>
    <col min="3987" max="3987" width="10.5703125" style="4" customWidth="1"/>
    <col min="3988" max="3988" width="10.5703125" style="4" bestFit="1" customWidth="1"/>
    <col min="3989" max="3989" width="0" style="4" hidden="1" customWidth="1"/>
    <col min="3990" max="3990" width="10.5703125" style="4" bestFit="1" customWidth="1"/>
    <col min="3991" max="3992" width="9.5703125" style="4" bestFit="1" customWidth="1"/>
    <col min="3993" max="3993" width="13.140625" style="4" bestFit="1" customWidth="1"/>
    <col min="3994" max="3994" width="15.140625" style="4" customWidth="1"/>
    <col min="3995" max="3995" width="0" style="4" hidden="1" customWidth="1"/>
    <col min="3996" max="3996" width="13.5703125" style="4" customWidth="1"/>
    <col min="3997" max="3997" width="16.7109375" style="4" customWidth="1"/>
    <col min="3998" max="4220" width="9.140625" style="4"/>
    <col min="4221" max="4221" width="3.5703125" style="4" customWidth="1"/>
    <col min="4222" max="4222" width="37.7109375" style="4" customWidth="1"/>
    <col min="4223" max="4223" width="12.5703125" style="4" customWidth="1"/>
    <col min="4224" max="4226" width="9.5703125" style="4" bestFit="1" customWidth="1"/>
    <col min="4227" max="4227" width="10.5703125" style="4" bestFit="1" customWidth="1"/>
    <col min="4228" max="4228" width="9.5703125" style="4" bestFit="1" customWidth="1"/>
    <col min="4229" max="4229" width="10.5703125" style="4" bestFit="1" customWidth="1"/>
    <col min="4230" max="4230" width="12.28515625" style="4" customWidth="1"/>
    <col min="4231" max="4231" width="10.5703125" style="4" bestFit="1" customWidth="1"/>
    <col min="4232" max="4232" width="10.140625" style="4" customWidth="1"/>
    <col min="4233" max="4233" width="9.5703125" style="4" bestFit="1" customWidth="1"/>
    <col min="4234" max="4234" width="0" style="4" hidden="1" customWidth="1"/>
    <col min="4235" max="4236" width="10.5703125" style="4" bestFit="1" customWidth="1"/>
    <col min="4237" max="4237" width="9.5703125" style="4" bestFit="1" customWidth="1"/>
    <col min="4238" max="4238" width="12.140625" style="4" bestFit="1" customWidth="1"/>
    <col min="4239" max="4239" width="9.5703125" style="4" bestFit="1" customWidth="1"/>
    <col min="4240" max="4240" width="12.140625" style="4" bestFit="1" customWidth="1"/>
    <col min="4241" max="4242" width="10.5703125" style="4" bestFit="1" customWidth="1"/>
    <col min="4243" max="4243" width="10.5703125" style="4" customWidth="1"/>
    <col min="4244" max="4244" width="10.5703125" style="4" bestFit="1" customWidth="1"/>
    <col min="4245" max="4245" width="0" style="4" hidden="1" customWidth="1"/>
    <col min="4246" max="4246" width="10.5703125" style="4" bestFit="1" customWidth="1"/>
    <col min="4247" max="4248" width="9.5703125" style="4" bestFit="1" customWidth="1"/>
    <col min="4249" max="4249" width="13.140625" style="4" bestFit="1" customWidth="1"/>
    <col min="4250" max="4250" width="15.140625" style="4" customWidth="1"/>
    <col min="4251" max="4251" width="0" style="4" hidden="1" customWidth="1"/>
    <col min="4252" max="4252" width="13.5703125" style="4" customWidth="1"/>
    <col min="4253" max="4253" width="16.7109375" style="4" customWidth="1"/>
    <col min="4254" max="4476" width="9.140625" style="4"/>
    <col min="4477" max="4477" width="3.5703125" style="4" customWidth="1"/>
    <col min="4478" max="4478" width="37.7109375" style="4" customWidth="1"/>
    <col min="4479" max="4479" width="12.5703125" style="4" customWidth="1"/>
    <col min="4480" max="4482" width="9.5703125" style="4" bestFit="1" customWidth="1"/>
    <col min="4483" max="4483" width="10.5703125" style="4" bestFit="1" customWidth="1"/>
    <col min="4484" max="4484" width="9.5703125" style="4" bestFit="1" customWidth="1"/>
    <col min="4485" max="4485" width="10.5703125" style="4" bestFit="1" customWidth="1"/>
    <col min="4486" max="4486" width="12.28515625" style="4" customWidth="1"/>
    <col min="4487" max="4487" width="10.5703125" style="4" bestFit="1" customWidth="1"/>
    <col min="4488" max="4488" width="10.140625" style="4" customWidth="1"/>
    <col min="4489" max="4489" width="9.5703125" style="4" bestFit="1" customWidth="1"/>
    <col min="4490" max="4490" width="0" style="4" hidden="1" customWidth="1"/>
    <col min="4491" max="4492" width="10.5703125" style="4" bestFit="1" customWidth="1"/>
    <col min="4493" max="4493" width="9.5703125" style="4" bestFit="1" customWidth="1"/>
    <col min="4494" max="4494" width="12.140625" style="4" bestFit="1" customWidth="1"/>
    <col min="4495" max="4495" width="9.5703125" style="4" bestFit="1" customWidth="1"/>
    <col min="4496" max="4496" width="12.140625" style="4" bestFit="1" customWidth="1"/>
    <col min="4497" max="4498" width="10.5703125" style="4" bestFit="1" customWidth="1"/>
    <col min="4499" max="4499" width="10.5703125" style="4" customWidth="1"/>
    <col min="4500" max="4500" width="10.5703125" style="4" bestFit="1" customWidth="1"/>
    <col min="4501" max="4501" width="0" style="4" hidden="1" customWidth="1"/>
    <col min="4502" max="4502" width="10.5703125" style="4" bestFit="1" customWidth="1"/>
    <col min="4503" max="4504" width="9.5703125" style="4" bestFit="1" customWidth="1"/>
    <col min="4505" max="4505" width="13.140625" style="4" bestFit="1" customWidth="1"/>
    <col min="4506" max="4506" width="15.140625" style="4" customWidth="1"/>
    <col min="4507" max="4507" width="0" style="4" hidden="1" customWidth="1"/>
    <col min="4508" max="4508" width="13.5703125" style="4" customWidth="1"/>
    <col min="4509" max="4509" width="16.7109375" style="4" customWidth="1"/>
    <col min="4510" max="4732" width="9.140625" style="4"/>
    <col min="4733" max="4733" width="3.5703125" style="4" customWidth="1"/>
    <col min="4734" max="4734" width="37.7109375" style="4" customWidth="1"/>
    <col min="4735" max="4735" width="12.5703125" style="4" customWidth="1"/>
    <col min="4736" max="4738" width="9.5703125" style="4" bestFit="1" customWidth="1"/>
    <col min="4739" max="4739" width="10.5703125" style="4" bestFit="1" customWidth="1"/>
    <col min="4740" max="4740" width="9.5703125" style="4" bestFit="1" customWidth="1"/>
    <col min="4741" max="4741" width="10.5703125" style="4" bestFit="1" customWidth="1"/>
    <col min="4742" max="4742" width="12.28515625" style="4" customWidth="1"/>
    <col min="4743" max="4743" width="10.5703125" style="4" bestFit="1" customWidth="1"/>
    <col min="4744" max="4744" width="10.140625" style="4" customWidth="1"/>
    <col min="4745" max="4745" width="9.5703125" style="4" bestFit="1" customWidth="1"/>
    <col min="4746" max="4746" width="0" style="4" hidden="1" customWidth="1"/>
    <col min="4747" max="4748" width="10.5703125" style="4" bestFit="1" customWidth="1"/>
    <col min="4749" max="4749" width="9.5703125" style="4" bestFit="1" customWidth="1"/>
    <col min="4750" max="4750" width="12.140625" style="4" bestFit="1" customWidth="1"/>
    <col min="4751" max="4751" width="9.5703125" style="4" bestFit="1" customWidth="1"/>
    <col min="4752" max="4752" width="12.140625" style="4" bestFit="1" customWidth="1"/>
    <col min="4753" max="4754" width="10.5703125" style="4" bestFit="1" customWidth="1"/>
    <col min="4755" max="4755" width="10.5703125" style="4" customWidth="1"/>
    <col min="4756" max="4756" width="10.5703125" style="4" bestFit="1" customWidth="1"/>
    <col min="4757" max="4757" width="0" style="4" hidden="1" customWidth="1"/>
    <col min="4758" max="4758" width="10.5703125" style="4" bestFit="1" customWidth="1"/>
    <col min="4759" max="4760" width="9.5703125" style="4" bestFit="1" customWidth="1"/>
    <col min="4761" max="4761" width="13.140625" style="4" bestFit="1" customWidth="1"/>
    <col min="4762" max="4762" width="15.140625" style="4" customWidth="1"/>
    <col min="4763" max="4763" width="0" style="4" hidden="1" customWidth="1"/>
    <col min="4764" max="4764" width="13.5703125" style="4" customWidth="1"/>
    <col min="4765" max="4765" width="16.7109375" style="4" customWidth="1"/>
    <col min="4766" max="4988" width="9.140625" style="4"/>
    <col min="4989" max="4989" width="3.5703125" style="4" customWidth="1"/>
    <col min="4990" max="4990" width="37.7109375" style="4" customWidth="1"/>
    <col min="4991" max="4991" width="12.5703125" style="4" customWidth="1"/>
    <col min="4992" max="4994" width="9.5703125" style="4" bestFit="1" customWidth="1"/>
    <col min="4995" max="4995" width="10.5703125" style="4" bestFit="1" customWidth="1"/>
    <col min="4996" max="4996" width="9.5703125" style="4" bestFit="1" customWidth="1"/>
    <col min="4997" max="4997" width="10.5703125" style="4" bestFit="1" customWidth="1"/>
    <col min="4998" max="4998" width="12.28515625" style="4" customWidth="1"/>
    <col min="4999" max="4999" width="10.5703125" style="4" bestFit="1" customWidth="1"/>
    <col min="5000" max="5000" width="10.140625" style="4" customWidth="1"/>
    <col min="5001" max="5001" width="9.5703125" style="4" bestFit="1" customWidth="1"/>
    <col min="5002" max="5002" width="0" style="4" hidden="1" customWidth="1"/>
    <col min="5003" max="5004" width="10.5703125" style="4" bestFit="1" customWidth="1"/>
    <col min="5005" max="5005" width="9.5703125" style="4" bestFit="1" customWidth="1"/>
    <col min="5006" max="5006" width="12.140625" style="4" bestFit="1" customWidth="1"/>
    <col min="5007" max="5007" width="9.5703125" style="4" bestFit="1" customWidth="1"/>
    <col min="5008" max="5008" width="12.140625" style="4" bestFit="1" customWidth="1"/>
    <col min="5009" max="5010" width="10.5703125" style="4" bestFit="1" customWidth="1"/>
    <col min="5011" max="5011" width="10.5703125" style="4" customWidth="1"/>
    <col min="5012" max="5012" width="10.5703125" style="4" bestFit="1" customWidth="1"/>
    <col min="5013" max="5013" width="0" style="4" hidden="1" customWidth="1"/>
    <col min="5014" max="5014" width="10.5703125" style="4" bestFit="1" customWidth="1"/>
    <col min="5015" max="5016" width="9.5703125" style="4" bestFit="1" customWidth="1"/>
    <col min="5017" max="5017" width="13.140625" style="4" bestFit="1" customWidth="1"/>
    <col min="5018" max="5018" width="15.140625" style="4" customWidth="1"/>
    <col min="5019" max="5019" width="0" style="4" hidden="1" customWidth="1"/>
    <col min="5020" max="5020" width="13.5703125" style="4" customWidth="1"/>
    <col min="5021" max="5021" width="16.7109375" style="4" customWidth="1"/>
    <col min="5022" max="5244" width="9.140625" style="4"/>
    <col min="5245" max="5245" width="3.5703125" style="4" customWidth="1"/>
    <col min="5246" max="5246" width="37.7109375" style="4" customWidth="1"/>
    <col min="5247" max="5247" width="12.5703125" style="4" customWidth="1"/>
    <col min="5248" max="5250" width="9.5703125" style="4" bestFit="1" customWidth="1"/>
    <col min="5251" max="5251" width="10.5703125" style="4" bestFit="1" customWidth="1"/>
    <col min="5252" max="5252" width="9.5703125" style="4" bestFit="1" customWidth="1"/>
    <col min="5253" max="5253" width="10.5703125" style="4" bestFit="1" customWidth="1"/>
    <col min="5254" max="5254" width="12.28515625" style="4" customWidth="1"/>
    <col min="5255" max="5255" width="10.5703125" style="4" bestFit="1" customWidth="1"/>
    <col min="5256" max="5256" width="10.140625" style="4" customWidth="1"/>
    <col min="5257" max="5257" width="9.5703125" style="4" bestFit="1" customWidth="1"/>
    <col min="5258" max="5258" width="0" style="4" hidden="1" customWidth="1"/>
    <col min="5259" max="5260" width="10.5703125" style="4" bestFit="1" customWidth="1"/>
    <col min="5261" max="5261" width="9.5703125" style="4" bestFit="1" customWidth="1"/>
    <col min="5262" max="5262" width="12.140625" style="4" bestFit="1" customWidth="1"/>
    <col min="5263" max="5263" width="9.5703125" style="4" bestFit="1" customWidth="1"/>
    <col min="5264" max="5264" width="12.140625" style="4" bestFit="1" customWidth="1"/>
    <col min="5265" max="5266" width="10.5703125" style="4" bestFit="1" customWidth="1"/>
    <col min="5267" max="5267" width="10.5703125" style="4" customWidth="1"/>
    <col min="5268" max="5268" width="10.5703125" style="4" bestFit="1" customWidth="1"/>
    <col min="5269" max="5269" width="0" style="4" hidden="1" customWidth="1"/>
    <col min="5270" max="5270" width="10.5703125" style="4" bestFit="1" customWidth="1"/>
    <col min="5271" max="5272" width="9.5703125" style="4" bestFit="1" customWidth="1"/>
    <col min="5273" max="5273" width="13.140625" style="4" bestFit="1" customWidth="1"/>
    <col min="5274" max="5274" width="15.140625" style="4" customWidth="1"/>
    <col min="5275" max="5275" width="0" style="4" hidden="1" customWidth="1"/>
    <col min="5276" max="5276" width="13.5703125" style="4" customWidth="1"/>
    <col min="5277" max="5277" width="16.7109375" style="4" customWidth="1"/>
    <col min="5278" max="5500" width="9.140625" style="4"/>
    <col min="5501" max="5501" width="3.5703125" style="4" customWidth="1"/>
    <col min="5502" max="5502" width="37.7109375" style="4" customWidth="1"/>
    <col min="5503" max="5503" width="12.5703125" style="4" customWidth="1"/>
    <col min="5504" max="5506" width="9.5703125" style="4" bestFit="1" customWidth="1"/>
    <col min="5507" max="5507" width="10.5703125" style="4" bestFit="1" customWidth="1"/>
    <col min="5508" max="5508" width="9.5703125" style="4" bestFit="1" customWidth="1"/>
    <col min="5509" max="5509" width="10.5703125" style="4" bestFit="1" customWidth="1"/>
    <col min="5510" max="5510" width="12.28515625" style="4" customWidth="1"/>
    <col min="5511" max="5511" width="10.5703125" style="4" bestFit="1" customWidth="1"/>
    <col min="5512" max="5512" width="10.140625" style="4" customWidth="1"/>
    <col min="5513" max="5513" width="9.5703125" style="4" bestFit="1" customWidth="1"/>
    <col min="5514" max="5514" width="0" style="4" hidden="1" customWidth="1"/>
    <col min="5515" max="5516" width="10.5703125" style="4" bestFit="1" customWidth="1"/>
    <col min="5517" max="5517" width="9.5703125" style="4" bestFit="1" customWidth="1"/>
    <col min="5518" max="5518" width="12.140625" style="4" bestFit="1" customWidth="1"/>
    <col min="5519" max="5519" width="9.5703125" style="4" bestFit="1" customWidth="1"/>
    <col min="5520" max="5520" width="12.140625" style="4" bestFit="1" customWidth="1"/>
    <col min="5521" max="5522" width="10.5703125" style="4" bestFit="1" customWidth="1"/>
    <col min="5523" max="5523" width="10.5703125" style="4" customWidth="1"/>
    <col min="5524" max="5524" width="10.5703125" style="4" bestFit="1" customWidth="1"/>
    <col min="5525" max="5525" width="0" style="4" hidden="1" customWidth="1"/>
    <col min="5526" max="5526" width="10.5703125" style="4" bestFit="1" customWidth="1"/>
    <col min="5527" max="5528" width="9.5703125" style="4" bestFit="1" customWidth="1"/>
    <col min="5529" max="5529" width="13.140625" style="4" bestFit="1" customWidth="1"/>
    <col min="5530" max="5530" width="15.140625" style="4" customWidth="1"/>
    <col min="5531" max="5531" width="0" style="4" hidden="1" customWidth="1"/>
    <col min="5532" max="5532" width="13.5703125" style="4" customWidth="1"/>
    <col min="5533" max="5533" width="16.7109375" style="4" customWidth="1"/>
    <col min="5534" max="5756" width="9.140625" style="4"/>
    <col min="5757" max="5757" width="3.5703125" style="4" customWidth="1"/>
    <col min="5758" max="5758" width="37.7109375" style="4" customWidth="1"/>
    <col min="5759" max="5759" width="12.5703125" style="4" customWidth="1"/>
    <col min="5760" max="5762" width="9.5703125" style="4" bestFit="1" customWidth="1"/>
    <col min="5763" max="5763" width="10.5703125" style="4" bestFit="1" customWidth="1"/>
    <col min="5764" max="5764" width="9.5703125" style="4" bestFit="1" customWidth="1"/>
    <col min="5765" max="5765" width="10.5703125" style="4" bestFit="1" customWidth="1"/>
    <col min="5766" max="5766" width="12.28515625" style="4" customWidth="1"/>
    <col min="5767" max="5767" width="10.5703125" style="4" bestFit="1" customWidth="1"/>
    <col min="5768" max="5768" width="10.140625" style="4" customWidth="1"/>
    <col min="5769" max="5769" width="9.5703125" style="4" bestFit="1" customWidth="1"/>
    <col min="5770" max="5770" width="0" style="4" hidden="1" customWidth="1"/>
    <col min="5771" max="5772" width="10.5703125" style="4" bestFit="1" customWidth="1"/>
    <col min="5773" max="5773" width="9.5703125" style="4" bestFit="1" customWidth="1"/>
    <col min="5774" max="5774" width="12.140625" style="4" bestFit="1" customWidth="1"/>
    <col min="5775" max="5775" width="9.5703125" style="4" bestFit="1" customWidth="1"/>
    <col min="5776" max="5776" width="12.140625" style="4" bestFit="1" customWidth="1"/>
    <col min="5777" max="5778" width="10.5703125" style="4" bestFit="1" customWidth="1"/>
    <col min="5779" max="5779" width="10.5703125" style="4" customWidth="1"/>
    <col min="5780" max="5780" width="10.5703125" style="4" bestFit="1" customWidth="1"/>
    <col min="5781" max="5781" width="0" style="4" hidden="1" customWidth="1"/>
    <col min="5782" max="5782" width="10.5703125" style="4" bestFit="1" customWidth="1"/>
    <col min="5783" max="5784" width="9.5703125" style="4" bestFit="1" customWidth="1"/>
    <col min="5785" max="5785" width="13.140625" style="4" bestFit="1" customWidth="1"/>
    <col min="5786" max="5786" width="15.140625" style="4" customWidth="1"/>
    <col min="5787" max="5787" width="0" style="4" hidden="1" customWidth="1"/>
    <col min="5788" max="5788" width="13.5703125" style="4" customWidth="1"/>
    <col min="5789" max="5789" width="16.7109375" style="4" customWidth="1"/>
    <col min="5790" max="6012" width="9.140625" style="4"/>
    <col min="6013" max="6013" width="3.5703125" style="4" customWidth="1"/>
    <col min="6014" max="6014" width="37.7109375" style="4" customWidth="1"/>
    <col min="6015" max="6015" width="12.5703125" style="4" customWidth="1"/>
    <col min="6016" max="6018" width="9.5703125" style="4" bestFit="1" customWidth="1"/>
    <col min="6019" max="6019" width="10.5703125" style="4" bestFit="1" customWidth="1"/>
    <col min="6020" max="6020" width="9.5703125" style="4" bestFit="1" customWidth="1"/>
    <col min="6021" max="6021" width="10.5703125" style="4" bestFit="1" customWidth="1"/>
    <col min="6022" max="6022" width="12.28515625" style="4" customWidth="1"/>
    <col min="6023" max="6023" width="10.5703125" style="4" bestFit="1" customWidth="1"/>
    <col min="6024" max="6024" width="10.140625" style="4" customWidth="1"/>
    <col min="6025" max="6025" width="9.5703125" style="4" bestFit="1" customWidth="1"/>
    <col min="6026" max="6026" width="0" style="4" hidden="1" customWidth="1"/>
    <col min="6027" max="6028" width="10.5703125" style="4" bestFit="1" customWidth="1"/>
    <col min="6029" max="6029" width="9.5703125" style="4" bestFit="1" customWidth="1"/>
    <col min="6030" max="6030" width="12.140625" style="4" bestFit="1" customWidth="1"/>
    <col min="6031" max="6031" width="9.5703125" style="4" bestFit="1" customWidth="1"/>
    <col min="6032" max="6032" width="12.140625" style="4" bestFit="1" customWidth="1"/>
    <col min="6033" max="6034" width="10.5703125" style="4" bestFit="1" customWidth="1"/>
    <col min="6035" max="6035" width="10.5703125" style="4" customWidth="1"/>
    <col min="6036" max="6036" width="10.5703125" style="4" bestFit="1" customWidth="1"/>
    <col min="6037" max="6037" width="0" style="4" hidden="1" customWidth="1"/>
    <col min="6038" max="6038" width="10.5703125" style="4" bestFit="1" customWidth="1"/>
    <col min="6039" max="6040" width="9.5703125" style="4" bestFit="1" customWidth="1"/>
    <col min="6041" max="6041" width="13.140625" style="4" bestFit="1" customWidth="1"/>
    <col min="6042" max="6042" width="15.140625" style="4" customWidth="1"/>
    <col min="6043" max="6043" width="0" style="4" hidden="1" customWidth="1"/>
    <col min="6044" max="6044" width="13.5703125" style="4" customWidth="1"/>
    <col min="6045" max="6045" width="16.7109375" style="4" customWidth="1"/>
    <col min="6046" max="6268" width="9.140625" style="4"/>
    <col min="6269" max="6269" width="3.5703125" style="4" customWidth="1"/>
    <col min="6270" max="6270" width="37.7109375" style="4" customWidth="1"/>
    <col min="6271" max="6271" width="12.5703125" style="4" customWidth="1"/>
    <col min="6272" max="6274" width="9.5703125" style="4" bestFit="1" customWidth="1"/>
    <col min="6275" max="6275" width="10.5703125" style="4" bestFit="1" customWidth="1"/>
    <col min="6276" max="6276" width="9.5703125" style="4" bestFit="1" customWidth="1"/>
    <col min="6277" max="6277" width="10.5703125" style="4" bestFit="1" customWidth="1"/>
    <col min="6278" max="6278" width="12.28515625" style="4" customWidth="1"/>
    <col min="6279" max="6279" width="10.5703125" style="4" bestFit="1" customWidth="1"/>
    <col min="6280" max="6280" width="10.140625" style="4" customWidth="1"/>
    <col min="6281" max="6281" width="9.5703125" style="4" bestFit="1" customWidth="1"/>
    <col min="6282" max="6282" width="0" style="4" hidden="1" customWidth="1"/>
    <col min="6283" max="6284" width="10.5703125" style="4" bestFit="1" customWidth="1"/>
    <col min="6285" max="6285" width="9.5703125" style="4" bestFit="1" customWidth="1"/>
    <col min="6286" max="6286" width="12.140625" style="4" bestFit="1" customWidth="1"/>
    <col min="6287" max="6287" width="9.5703125" style="4" bestFit="1" customWidth="1"/>
    <col min="6288" max="6288" width="12.140625" style="4" bestFit="1" customWidth="1"/>
    <col min="6289" max="6290" width="10.5703125" style="4" bestFit="1" customWidth="1"/>
    <col min="6291" max="6291" width="10.5703125" style="4" customWidth="1"/>
    <col min="6292" max="6292" width="10.5703125" style="4" bestFit="1" customWidth="1"/>
    <col min="6293" max="6293" width="0" style="4" hidden="1" customWidth="1"/>
    <col min="6294" max="6294" width="10.5703125" style="4" bestFit="1" customWidth="1"/>
    <col min="6295" max="6296" width="9.5703125" style="4" bestFit="1" customWidth="1"/>
    <col min="6297" max="6297" width="13.140625" style="4" bestFit="1" customWidth="1"/>
    <col min="6298" max="6298" width="15.140625" style="4" customWidth="1"/>
    <col min="6299" max="6299" width="0" style="4" hidden="1" customWidth="1"/>
    <col min="6300" max="6300" width="13.5703125" style="4" customWidth="1"/>
    <col min="6301" max="6301" width="16.7109375" style="4" customWidth="1"/>
    <col min="6302" max="6524" width="9.140625" style="4"/>
    <col min="6525" max="6525" width="3.5703125" style="4" customWidth="1"/>
    <col min="6526" max="6526" width="37.7109375" style="4" customWidth="1"/>
    <col min="6527" max="6527" width="12.5703125" style="4" customWidth="1"/>
    <col min="6528" max="6530" width="9.5703125" style="4" bestFit="1" customWidth="1"/>
    <col min="6531" max="6531" width="10.5703125" style="4" bestFit="1" customWidth="1"/>
    <col min="6532" max="6532" width="9.5703125" style="4" bestFit="1" customWidth="1"/>
    <col min="6533" max="6533" width="10.5703125" style="4" bestFit="1" customWidth="1"/>
    <col min="6534" max="6534" width="12.28515625" style="4" customWidth="1"/>
    <col min="6535" max="6535" width="10.5703125" style="4" bestFit="1" customWidth="1"/>
    <col min="6536" max="6536" width="10.140625" style="4" customWidth="1"/>
    <col min="6537" max="6537" width="9.5703125" style="4" bestFit="1" customWidth="1"/>
    <col min="6538" max="6538" width="0" style="4" hidden="1" customWidth="1"/>
    <col min="6539" max="6540" width="10.5703125" style="4" bestFit="1" customWidth="1"/>
    <col min="6541" max="6541" width="9.5703125" style="4" bestFit="1" customWidth="1"/>
    <col min="6542" max="6542" width="12.140625" style="4" bestFit="1" customWidth="1"/>
    <col min="6543" max="6543" width="9.5703125" style="4" bestFit="1" customWidth="1"/>
    <col min="6544" max="6544" width="12.140625" style="4" bestFit="1" customWidth="1"/>
    <col min="6545" max="6546" width="10.5703125" style="4" bestFit="1" customWidth="1"/>
    <col min="6547" max="6547" width="10.5703125" style="4" customWidth="1"/>
    <col min="6548" max="6548" width="10.5703125" style="4" bestFit="1" customWidth="1"/>
    <col min="6549" max="6549" width="0" style="4" hidden="1" customWidth="1"/>
    <col min="6550" max="6550" width="10.5703125" style="4" bestFit="1" customWidth="1"/>
    <col min="6551" max="6552" width="9.5703125" style="4" bestFit="1" customWidth="1"/>
    <col min="6553" max="6553" width="13.140625" style="4" bestFit="1" customWidth="1"/>
    <col min="6554" max="6554" width="15.140625" style="4" customWidth="1"/>
    <col min="6555" max="6555" width="0" style="4" hidden="1" customWidth="1"/>
    <col min="6556" max="6556" width="13.5703125" style="4" customWidth="1"/>
    <col min="6557" max="6557" width="16.7109375" style="4" customWidth="1"/>
    <col min="6558" max="6780" width="9.140625" style="4"/>
    <col min="6781" max="6781" width="3.5703125" style="4" customWidth="1"/>
    <col min="6782" max="6782" width="37.7109375" style="4" customWidth="1"/>
    <col min="6783" max="6783" width="12.5703125" style="4" customWidth="1"/>
    <col min="6784" max="6786" width="9.5703125" style="4" bestFit="1" customWidth="1"/>
    <col min="6787" max="6787" width="10.5703125" style="4" bestFit="1" customWidth="1"/>
    <col min="6788" max="6788" width="9.5703125" style="4" bestFit="1" customWidth="1"/>
    <col min="6789" max="6789" width="10.5703125" style="4" bestFit="1" customWidth="1"/>
    <col min="6790" max="6790" width="12.28515625" style="4" customWidth="1"/>
    <col min="6791" max="6791" width="10.5703125" style="4" bestFit="1" customWidth="1"/>
    <col min="6792" max="6792" width="10.140625" style="4" customWidth="1"/>
    <col min="6793" max="6793" width="9.5703125" style="4" bestFit="1" customWidth="1"/>
    <col min="6794" max="6794" width="0" style="4" hidden="1" customWidth="1"/>
    <col min="6795" max="6796" width="10.5703125" style="4" bestFit="1" customWidth="1"/>
    <col min="6797" max="6797" width="9.5703125" style="4" bestFit="1" customWidth="1"/>
    <col min="6798" max="6798" width="12.140625" style="4" bestFit="1" customWidth="1"/>
    <col min="6799" max="6799" width="9.5703125" style="4" bestFit="1" customWidth="1"/>
    <col min="6800" max="6800" width="12.140625" style="4" bestFit="1" customWidth="1"/>
    <col min="6801" max="6802" width="10.5703125" style="4" bestFit="1" customWidth="1"/>
    <col min="6803" max="6803" width="10.5703125" style="4" customWidth="1"/>
    <col min="6804" max="6804" width="10.5703125" style="4" bestFit="1" customWidth="1"/>
    <col min="6805" max="6805" width="0" style="4" hidden="1" customWidth="1"/>
    <col min="6806" max="6806" width="10.5703125" style="4" bestFit="1" customWidth="1"/>
    <col min="6807" max="6808" width="9.5703125" style="4" bestFit="1" customWidth="1"/>
    <col min="6809" max="6809" width="13.140625" style="4" bestFit="1" customWidth="1"/>
    <col min="6810" max="6810" width="15.140625" style="4" customWidth="1"/>
    <col min="6811" max="6811" width="0" style="4" hidden="1" customWidth="1"/>
    <col min="6812" max="6812" width="13.5703125" style="4" customWidth="1"/>
    <col min="6813" max="6813" width="16.7109375" style="4" customWidth="1"/>
    <col min="6814" max="7036" width="9.140625" style="4"/>
    <col min="7037" max="7037" width="3.5703125" style="4" customWidth="1"/>
    <col min="7038" max="7038" width="37.7109375" style="4" customWidth="1"/>
    <col min="7039" max="7039" width="12.5703125" style="4" customWidth="1"/>
    <col min="7040" max="7042" width="9.5703125" style="4" bestFit="1" customWidth="1"/>
    <col min="7043" max="7043" width="10.5703125" style="4" bestFit="1" customWidth="1"/>
    <col min="7044" max="7044" width="9.5703125" style="4" bestFit="1" customWidth="1"/>
    <col min="7045" max="7045" width="10.5703125" style="4" bestFit="1" customWidth="1"/>
    <col min="7046" max="7046" width="12.28515625" style="4" customWidth="1"/>
    <col min="7047" max="7047" width="10.5703125" style="4" bestFit="1" customWidth="1"/>
    <col min="7048" max="7048" width="10.140625" style="4" customWidth="1"/>
    <col min="7049" max="7049" width="9.5703125" style="4" bestFit="1" customWidth="1"/>
    <col min="7050" max="7050" width="0" style="4" hidden="1" customWidth="1"/>
    <col min="7051" max="7052" width="10.5703125" style="4" bestFit="1" customWidth="1"/>
    <col min="7053" max="7053" width="9.5703125" style="4" bestFit="1" customWidth="1"/>
    <col min="7054" max="7054" width="12.140625" style="4" bestFit="1" customWidth="1"/>
    <col min="7055" max="7055" width="9.5703125" style="4" bestFit="1" customWidth="1"/>
    <col min="7056" max="7056" width="12.140625" style="4" bestFit="1" customWidth="1"/>
    <col min="7057" max="7058" width="10.5703125" style="4" bestFit="1" customWidth="1"/>
    <col min="7059" max="7059" width="10.5703125" style="4" customWidth="1"/>
    <col min="7060" max="7060" width="10.5703125" style="4" bestFit="1" customWidth="1"/>
    <col min="7061" max="7061" width="0" style="4" hidden="1" customWidth="1"/>
    <col min="7062" max="7062" width="10.5703125" style="4" bestFit="1" customWidth="1"/>
    <col min="7063" max="7064" width="9.5703125" style="4" bestFit="1" customWidth="1"/>
    <col min="7065" max="7065" width="13.140625" style="4" bestFit="1" customWidth="1"/>
    <col min="7066" max="7066" width="15.140625" style="4" customWidth="1"/>
    <col min="7067" max="7067" width="0" style="4" hidden="1" customWidth="1"/>
    <col min="7068" max="7068" width="13.5703125" style="4" customWidth="1"/>
    <col min="7069" max="7069" width="16.7109375" style="4" customWidth="1"/>
    <col min="7070" max="7292" width="9.140625" style="4"/>
    <col min="7293" max="7293" width="3.5703125" style="4" customWidth="1"/>
    <col min="7294" max="7294" width="37.7109375" style="4" customWidth="1"/>
    <col min="7295" max="7295" width="12.5703125" style="4" customWidth="1"/>
    <col min="7296" max="7298" width="9.5703125" style="4" bestFit="1" customWidth="1"/>
    <col min="7299" max="7299" width="10.5703125" style="4" bestFit="1" customWidth="1"/>
    <col min="7300" max="7300" width="9.5703125" style="4" bestFit="1" customWidth="1"/>
    <col min="7301" max="7301" width="10.5703125" style="4" bestFit="1" customWidth="1"/>
    <col min="7302" max="7302" width="12.28515625" style="4" customWidth="1"/>
    <col min="7303" max="7303" width="10.5703125" style="4" bestFit="1" customWidth="1"/>
    <col min="7304" max="7304" width="10.140625" style="4" customWidth="1"/>
    <col min="7305" max="7305" width="9.5703125" style="4" bestFit="1" customWidth="1"/>
    <col min="7306" max="7306" width="0" style="4" hidden="1" customWidth="1"/>
    <col min="7307" max="7308" width="10.5703125" style="4" bestFit="1" customWidth="1"/>
    <col min="7309" max="7309" width="9.5703125" style="4" bestFit="1" customWidth="1"/>
    <col min="7310" max="7310" width="12.140625" style="4" bestFit="1" customWidth="1"/>
    <col min="7311" max="7311" width="9.5703125" style="4" bestFit="1" customWidth="1"/>
    <col min="7312" max="7312" width="12.140625" style="4" bestFit="1" customWidth="1"/>
    <col min="7313" max="7314" width="10.5703125" style="4" bestFit="1" customWidth="1"/>
    <col min="7315" max="7315" width="10.5703125" style="4" customWidth="1"/>
    <col min="7316" max="7316" width="10.5703125" style="4" bestFit="1" customWidth="1"/>
    <col min="7317" max="7317" width="0" style="4" hidden="1" customWidth="1"/>
    <col min="7318" max="7318" width="10.5703125" style="4" bestFit="1" customWidth="1"/>
    <col min="7319" max="7320" width="9.5703125" style="4" bestFit="1" customWidth="1"/>
    <col min="7321" max="7321" width="13.140625" style="4" bestFit="1" customWidth="1"/>
    <col min="7322" max="7322" width="15.140625" style="4" customWidth="1"/>
    <col min="7323" max="7323" width="0" style="4" hidden="1" customWidth="1"/>
    <col min="7324" max="7324" width="13.5703125" style="4" customWidth="1"/>
    <col min="7325" max="7325" width="16.7109375" style="4" customWidth="1"/>
    <col min="7326" max="7548" width="9.140625" style="4"/>
    <col min="7549" max="7549" width="3.5703125" style="4" customWidth="1"/>
    <col min="7550" max="7550" width="37.7109375" style="4" customWidth="1"/>
    <col min="7551" max="7551" width="12.5703125" style="4" customWidth="1"/>
    <col min="7552" max="7554" width="9.5703125" style="4" bestFit="1" customWidth="1"/>
    <col min="7555" max="7555" width="10.5703125" style="4" bestFit="1" customWidth="1"/>
    <col min="7556" max="7556" width="9.5703125" style="4" bestFit="1" customWidth="1"/>
    <col min="7557" max="7557" width="10.5703125" style="4" bestFit="1" customWidth="1"/>
    <col min="7558" max="7558" width="12.28515625" style="4" customWidth="1"/>
    <col min="7559" max="7559" width="10.5703125" style="4" bestFit="1" customWidth="1"/>
    <col min="7560" max="7560" width="10.140625" style="4" customWidth="1"/>
    <col min="7561" max="7561" width="9.5703125" style="4" bestFit="1" customWidth="1"/>
    <col min="7562" max="7562" width="0" style="4" hidden="1" customWidth="1"/>
    <col min="7563" max="7564" width="10.5703125" style="4" bestFit="1" customWidth="1"/>
    <col min="7565" max="7565" width="9.5703125" style="4" bestFit="1" customWidth="1"/>
    <col min="7566" max="7566" width="12.140625" style="4" bestFit="1" customWidth="1"/>
    <col min="7567" max="7567" width="9.5703125" style="4" bestFit="1" customWidth="1"/>
    <col min="7568" max="7568" width="12.140625" style="4" bestFit="1" customWidth="1"/>
    <col min="7569" max="7570" width="10.5703125" style="4" bestFit="1" customWidth="1"/>
    <col min="7571" max="7571" width="10.5703125" style="4" customWidth="1"/>
    <col min="7572" max="7572" width="10.5703125" style="4" bestFit="1" customWidth="1"/>
    <col min="7573" max="7573" width="0" style="4" hidden="1" customWidth="1"/>
    <col min="7574" max="7574" width="10.5703125" style="4" bestFit="1" customWidth="1"/>
    <col min="7575" max="7576" width="9.5703125" style="4" bestFit="1" customWidth="1"/>
    <col min="7577" max="7577" width="13.140625" style="4" bestFit="1" customWidth="1"/>
    <col min="7578" max="7578" width="15.140625" style="4" customWidth="1"/>
    <col min="7579" max="7579" width="0" style="4" hidden="1" customWidth="1"/>
    <col min="7580" max="7580" width="13.5703125" style="4" customWidth="1"/>
    <col min="7581" max="7581" width="16.7109375" style="4" customWidth="1"/>
    <col min="7582" max="7804" width="9.140625" style="4"/>
    <col min="7805" max="7805" width="3.5703125" style="4" customWidth="1"/>
    <col min="7806" max="7806" width="37.7109375" style="4" customWidth="1"/>
    <col min="7807" max="7807" width="12.5703125" style="4" customWidth="1"/>
    <col min="7808" max="7810" width="9.5703125" style="4" bestFit="1" customWidth="1"/>
    <col min="7811" max="7811" width="10.5703125" style="4" bestFit="1" customWidth="1"/>
    <col min="7812" max="7812" width="9.5703125" style="4" bestFit="1" customWidth="1"/>
    <col min="7813" max="7813" width="10.5703125" style="4" bestFit="1" customWidth="1"/>
    <col min="7814" max="7814" width="12.28515625" style="4" customWidth="1"/>
    <col min="7815" max="7815" width="10.5703125" style="4" bestFit="1" customWidth="1"/>
    <col min="7816" max="7816" width="10.140625" style="4" customWidth="1"/>
    <col min="7817" max="7817" width="9.5703125" style="4" bestFit="1" customWidth="1"/>
    <col min="7818" max="7818" width="0" style="4" hidden="1" customWidth="1"/>
    <col min="7819" max="7820" width="10.5703125" style="4" bestFit="1" customWidth="1"/>
    <col min="7821" max="7821" width="9.5703125" style="4" bestFit="1" customWidth="1"/>
    <col min="7822" max="7822" width="12.140625" style="4" bestFit="1" customWidth="1"/>
    <col min="7823" max="7823" width="9.5703125" style="4" bestFit="1" customWidth="1"/>
    <col min="7824" max="7824" width="12.140625" style="4" bestFit="1" customWidth="1"/>
    <col min="7825" max="7826" width="10.5703125" style="4" bestFit="1" customWidth="1"/>
    <col min="7827" max="7827" width="10.5703125" style="4" customWidth="1"/>
    <col min="7828" max="7828" width="10.5703125" style="4" bestFit="1" customWidth="1"/>
    <col min="7829" max="7829" width="0" style="4" hidden="1" customWidth="1"/>
    <col min="7830" max="7830" width="10.5703125" style="4" bestFit="1" customWidth="1"/>
    <col min="7831" max="7832" width="9.5703125" style="4" bestFit="1" customWidth="1"/>
    <col min="7833" max="7833" width="13.140625" style="4" bestFit="1" customWidth="1"/>
    <col min="7834" max="7834" width="15.140625" style="4" customWidth="1"/>
    <col min="7835" max="7835" width="0" style="4" hidden="1" customWidth="1"/>
    <col min="7836" max="7836" width="13.5703125" style="4" customWidth="1"/>
    <col min="7837" max="7837" width="16.7109375" style="4" customWidth="1"/>
    <col min="7838" max="8060" width="9.140625" style="4"/>
    <col min="8061" max="8061" width="3.5703125" style="4" customWidth="1"/>
    <col min="8062" max="8062" width="37.7109375" style="4" customWidth="1"/>
    <col min="8063" max="8063" width="12.5703125" style="4" customWidth="1"/>
    <col min="8064" max="8066" width="9.5703125" style="4" bestFit="1" customWidth="1"/>
    <col min="8067" max="8067" width="10.5703125" style="4" bestFit="1" customWidth="1"/>
    <col min="8068" max="8068" width="9.5703125" style="4" bestFit="1" customWidth="1"/>
    <col min="8069" max="8069" width="10.5703125" style="4" bestFit="1" customWidth="1"/>
    <col min="8070" max="8070" width="12.28515625" style="4" customWidth="1"/>
    <col min="8071" max="8071" width="10.5703125" style="4" bestFit="1" customWidth="1"/>
    <col min="8072" max="8072" width="10.140625" style="4" customWidth="1"/>
    <col min="8073" max="8073" width="9.5703125" style="4" bestFit="1" customWidth="1"/>
    <col min="8074" max="8074" width="0" style="4" hidden="1" customWidth="1"/>
    <col min="8075" max="8076" width="10.5703125" style="4" bestFit="1" customWidth="1"/>
    <col min="8077" max="8077" width="9.5703125" style="4" bestFit="1" customWidth="1"/>
    <col min="8078" max="8078" width="12.140625" style="4" bestFit="1" customWidth="1"/>
    <col min="8079" max="8079" width="9.5703125" style="4" bestFit="1" customWidth="1"/>
    <col min="8080" max="8080" width="12.140625" style="4" bestFit="1" customWidth="1"/>
    <col min="8081" max="8082" width="10.5703125" style="4" bestFit="1" customWidth="1"/>
    <col min="8083" max="8083" width="10.5703125" style="4" customWidth="1"/>
    <col min="8084" max="8084" width="10.5703125" style="4" bestFit="1" customWidth="1"/>
    <col min="8085" max="8085" width="0" style="4" hidden="1" customWidth="1"/>
    <col min="8086" max="8086" width="10.5703125" style="4" bestFit="1" customWidth="1"/>
    <col min="8087" max="8088" width="9.5703125" style="4" bestFit="1" customWidth="1"/>
    <col min="8089" max="8089" width="13.140625" style="4" bestFit="1" customWidth="1"/>
    <col min="8090" max="8090" width="15.140625" style="4" customWidth="1"/>
    <col min="8091" max="8091" width="0" style="4" hidden="1" customWidth="1"/>
    <col min="8092" max="8092" width="13.5703125" style="4" customWidth="1"/>
    <col min="8093" max="8093" width="16.7109375" style="4" customWidth="1"/>
    <col min="8094" max="8316" width="9.140625" style="4"/>
    <col min="8317" max="8317" width="3.5703125" style="4" customWidth="1"/>
    <col min="8318" max="8318" width="37.7109375" style="4" customWidth="1"/>
    <col min="8319" max="8319" width="12.5703125" style="4" customWidth="1"/>
    <col min="8320" max="8322" width="9.5703125" style="4" bestFit="1" customWidth="1"/>
    <col min="8323" max="8323" width="10.5703125" style="4" bestFit="1" customWidth="1"/>
    <col min="8324" max="8324" width="9.5703125" style="4" bestFit="1" customWidth="1"/>
    <col min="8325" max="8325" width="10.5703125" style="4" bestFit="1" customWidth="1"/>
    <col min="8326" max="8326" width="12.28515625" style="4" customWidth="1"/>
    <col min="8327" max="8327" width="10.5703125" style="4" bestFit="1" customWidth="1"/>
    <col min="8328" max="8328" width="10.140625" style="4" customWidth="1"/>
    <col min="8329" max="8329" width="9.5703125" style="4" bestFit="1" customWidth="1"/>
    <col min="8330" max="8330" width="0" style="4" hidden="1" customWidth="1"/>
    <col min="8331" max="8332" width="10.5703125" style="4" bestFit="1" customWidth="1"/>
    <col min="8333" max="8333" width="9.5703125" style="4" bestFit="1" customWidth="1"/>
    <col min="8334" max="8334" width="12.140625" style="4" bestFit="1" customWidth="1"/>
    <col min="8335" max="8335" width="9.5703125" style="4" bestFit="1" customWidth="1"/>
    <col min="8336" max="8336" width="12.140625" style="4" bestFit="1" customWidth="1"/>
    <col min="8337" max="8338" width="10.5703125" style="4" bestFit="1" customWidth="1"/>
    <col min="8339" max="8339" width="10.5703125" style="4" customWidth="1"/>
    <col min="8340" max="8340" width="10.5703125" style="4" bestFit="1" customWidth="1"/>
    <col min="8341" max="8341" width="0" style="4" hidden="1" customWidth="1"/>
    <col min="8342" max="8342" width="10.5703125" style="4" bestFit="1" customWidth="1"/>
    <col min="8343" max="8344" width="9.5703125" style="4" bestFit="1" customWidth="1"/>
    <col min="8345" max="8345" width="13.140625" style="4" bestFit="1" customWidth="1"/>
    <col min="8346" max="8346" width="15.140625" style="4" customWidth="1"/>
    <col min="8347" max="8347" width="0" style="4" hidden="1" customWidth="1"/>
    <col min="8348" max="8348" width="13.5703125" style="4" customWidth="1"/>
    <col min="8349" max="8349" width="16.7109375" style="4" customWidth="1"/>
    <col min="8350" max="8572" width="9.140625" style="4"/>
    <col min="8573" max="8573" width="3.5703125" style="4" customWidth="1"/>
    <col min="8574" max="8574" width="37.7109375" style="4" customWidth="1"/>
    <col min="8575" max="8575" width="12.5703125" style="4" customWidth="1"/>
    <col min="8576" max="8578" width="9.5703125" style="4" bestFit="1" customWidth="1"/>
    <col min="8579" max="8579" width="10.5703125" style="4" bestFit="1" customWidth="1"/>
    <col min="8580" max="8580" width="9.5703125" style="4" bestFit="1" customWidth="1"/>
    <col min="8581" max="8581" width="10.5703125" style="4" bestFit="1" customWidth="1"/>
    <col min="8582" max="8582" width="12.28515625" style="4" customWidth="1"/>
    <col min="8583" max="8583" width="10.5703125" style="4" bestFit="1" customWidth="1"/>
    <col min="8584" max="8584" width="10.140625" style="4" customWidth="1"/>
    <col min="8585" max="8585" width="9.5703125" style="4" bestFit="1" customWidth="1"/>
    <col min="8586" max="8586" width="0" style="4" hidden="1" customWidth="1"/>
    <col min="8587" max="8588" width="10.5703125" style="4" bestFit="1" customWidth="1"/>
    <col min="8589" max="8589" width="9.5703125" style="4" bestFit="1" customWidth="1"/>
    <col min="8590" max="8590" width="12.140625" style="4" bestFit="1" customWidth="1"/>
    <col min="8591" max="8591" width="9.5703125" style="4" bestFit="1" customWidth="1"/>
    <col min="8592" max="8592" width="12.140625" style="4" bestFit="1" customWidth="1"/>
    <col min="8593" max="8594" width="10.5703125" style="4" bestFit="1" customWidth="1"/>
    <col min="8595" max="8595" width="10.5703125" style="4" customWidth="1"/>
    <col min="8596" max="8596" width="10.5703125" style="4" bestFit="1" customWidth="1"/>
    <col min="8597" max="8597" width="0" style="4" hidden="1" customWidth="1"/>
    <col min="8598" max="8598" width="10.5703125" style="4" bestFit="1" customWidth="1"/>
    <col min="8599" max="8600" width="9.5703125" style="4" bestFit="1" customWidth="1"/>
    <col min="8601" max="8601" width="13.140625" style="4" bestFit="1" customWidth="1"/>
    <col min="8602" max="8602" width="15.140625" style="4" customWidth="1"/>
    <col min="8603" max="8603" width="0" style="4" hidden="1" customWidth="1"/>
    <col min="8604" max="8604" width="13.5703125" style="4" customWidth="1"/>
    <col min="8605" max="8605" width="16.7109375" style="4" customWidth="1"/>
    <col min="8606" max="8828" width="9.140625" style="4"/>
    <col min="8829" max="8829" width="3.5703125" style="4" customWidth="1"/>
    <col min="8830" max="8830" width="37.7109375" style="4" customWidth="1"/>
    <col min="8831" max="8831" width="12.5703125" style="4" customWidth="1"/>
    <col min="8832" max="8834" width="9.5703125" style="4" bestFit="1" customWidth="1"/>
    <col min="8835" max="8835" width="10.5703125" style="4" bestFit="1" customWidth="1"/>
    <col min="8836" max="8836" width="9.5703125" style="4" bestFit="1" customWidth="1"/>
    <col min="8837" max="8837" width="10.5703125" style="4" bestFit="1" customWidth="1"/>
    <col min="8838" max="8838" width="12.28515625" style="4" customWidth="1"/>
    <col min="8839" max="8839" width="10.5703125" style="4" bestFit="1" customWidth="1"/>
    <col min="8840" max="8840" width="10.140625" style="4" customWidth="1"/>
    <col min="8841" max="8841" width="9.5703125" style="4" bestFit="1" customWidth="1"/>
    <col min="8842" max="8842" width="0" style="4" hidden="1" customWidth="1"/>
    <col min="8843" max="8844" width="10.5703125" style="4" bestFit="1" customWidth="1"/>
    <col min="8845" max="8845" width="9.5703125" style="4" bestFit="1" customWidth="1"/>
    <col min="8846" max="8846" width="12.140625" style="4" bestFit="1" customWidth="1"/>
    <col min="8847" max="8847" width="9.5703125" style="4" bestFit="1" customWidth="1"/>
    <col min="8848" max="8848" width="12.140625" style="4" bestFit="1" customWidth="1"/>
    <col min="8849" max="8850" width="10.5703125" style="4" bestFit="1" customWidth="1"/>
    <col min="8851" max="8851" width="10.5703125" style="4" customWidth="1"/>
    <col min="8852" max="8852" width="10.5703125" style="4" bestFit="1" customWidth="1"/>
    <col min="8853" max="8853" width="0" style="4" hidden="1" customWidth="1"/>
    <col min="8854" max="8854" width="10.5703125" style="4" bestFit="1" customWidth="1"/>
    <col min="8855" max="8856" width="9.5703125" style="4" bestFit="1" customWidth="1"/>
    <col min="8857" max="8857" width="13.140625" style="4" bestFit="1" customWidth="1"/>
    <col min="8858" max="8858" width="15.140625" style="4" customWidth="1"/>
    <col min="8859" max="8859" width="0" style="4" hidden="1" customWidth="1"/>
    <col min="8860" max="8860" width="13.5703125" style="4" customWidth="1"/>
    <col min="8861" max="8861" width="16.7109375" style="4" customWidth="1"/>
    <col min="8862" max="9084" width="9.140625" style="4"/>
    <col min="9085" max="9085" width="3.5703125" style="4" customWidth="1"/>
    <col min="9086" max="9086" width="37.7109375" style="4" customWidth="1"/>
    <col min="9087" max="9087" width="12.5703125" style="4" customWidth="1"/>
    <col min="9088" max="9090" width="9.5703125" style="4" bestFit="1" customWidth="1"/>
    <col min="9091" max="9091" width="10.5703125" style="4" bestFit="1" customWidth="1"/>
    <col min="9092" max="9092" width="9.5703125" style="4" bestFit="1" customWidth="1"/>
    <col min="9093" max="9093" width="10.5703125" style="4" bestFit="1" customWidth="1"/>
    <col min="9094" max="9094" width="12.28515625" style="4" customWidth="1"/>
    <col min="9095" max="9095" width="10.5703125" style="4" bestFit="1" customWidth="1"/>
    <col min="9096" max="9096" width="10.140625" style="4" customWidth="1"/>
    <col min="9097" max="9097" width="9.5703125" style="4" bestFit="1" customWidth="1"/>
    <col min="9098" max="9098" width="0" style="4" hidden="1" customWidth="1"/>
    <col min="9099" max="9100" width="10.5703125" style="4" bestFit="1" customWidth="1"/>
    <col min="9101" max="9101" width="9.5703125" style="4" bestFit="1" customWidth="1"/>
    <col min="9102" max="9102" width="12.140625" style="4" bestFit="1" customWidth="1"/>
    <col min="9103" max="9103" width="9.5703125" style="4" bestFit="1" customWidth="1"/>
    <col min="9104" max="9104" width="12.140625" style="4" bestFit="1" customWidth="1"/>
    <col min="9105" max="9106" width="10.5703125" style="4" bestFit="1" customWidth="1"/>
    <col min="9107" max="9107" width="10.5703125" style="4" customWidth="1"/>
    <col min="9108" max="9108" width="10.5703125" style="4" bestFit="1" customWidth="1"/>
    <col min="9109" max="9109" width="0" style="4" hidden="1" customWidth="1"/>
    <col min="9110" max="9110" width="10.5703125" style="4" bestFit="1" customWidth="1"/>
    <col min="9111" max="9112" width="9.5703125" style="4" bestFit="1" customWidth="1"/>
    <col min="9113" max="9113" width="13.140625" style="4" bestFit="1" customWidth="1"/>
    <col min="9114" max="9114" width="15.140625" style="4" customWidth="1"/>
    <col min="9115" max="9115" width="0" style="4" hidden="1" customWidth="1"/>
    <col min="9116" max="9116" width="13.5703125" style="4" customWidth="1"/>
    <col min="9117" max="9117" width="16.7109375" style="4" customWidth="1"/>
    <col min="9118" max="9340" width="9.140625" style="4"/>
    <col min="9341" max="9341" width="3.5703125" style="4" customWidth="1"/>
    <col min="9342" max="9342" width="37.7109375" style="4" customWidth="1"/>
    <col min="9343" max="9343" width="12.5703125" style="4" customWidth="1"/>
    <col min="9344" max="9346" width="9.5703125" style="4" bestFit="1" customWidth="1"/>
    <col min="9347" max="9347" width="10.5703125" style="4" bestFit="1" customWidth="1"/>
    <col min="9348" max="9348" width="9.5703125" style="4" bestFit="1" customWidth="1"/>
    <col min="9349" max="9349" width="10.5703125" style="4" bestFit="1" customWidth="1"/>
    <col min="9350" max="9350" width="12.28515625" style="4" customWidth="1"/>
    <col min="9351" max="9351" width="10.5703125" style="4" bestFit="1" customWidth="1"/>
    <col min="9352" max="9352" width="10.140625" style="4" customWidth="1"/>
    <col min="9353" max="9353" width="9.5703125" style="4" bestFit="1" customWidth="1"/>
    <col min="9354" max="9354" width="0" style="4" hidden="1" customWidth="1"/>
    <col min="9355" max="9356" width="10.5703125" style="4" bestFit="1" customWidth="1"/>
    <col min="9357" max="9357" width="9.5703125" style="4" bestFit="1" customWidth="1"/>
    <col min="9358" max="9358" width="12.140625" style="4" bestFit="1" customWidth="1"/>
    <col min="9359" max="9359" width="9.5703125" style="4" bestFit="1" customWidth="1"/>
    <col min="9360" max="9360" width="12.140625" style="4" bestFit="1" customWidth="1"/>
    <col min="9361" max="9362" width="10.5703125" style="4" bestFit="1" customWidth="1"/>
    <col min="9363" max="9363" width="10.5703125" style="4" customWidth="1"/>
    <col min="9364" max="9364" width="10.5703125" style="4" bestFit="1" customWidth="1"/>
    <col min="9365" max="9365" width="0" style="4" hidden="1" customWidth="1"/>
    <col min="9366" max="9366" width="10.5703125" style="4" bestFit="1" customWidth="1"/>
    <col min="9367" max="9368" width="9.5703125" style="4" bestFit="1" customWidth="1"/>
    <col min="9369" max="9369" width="13.140625" style="4" bestFit="1" customWidth="1"/>
    <col min="9370" max="9370" width="15.140625" style="4" customWidth="1"/>
    <col min="9371" max="9371" width="0" style="4" hidden="1" customWidth="1"/>
    <col min="9372" max="9372" width="13.5703125" style="4" customWidth="1"/>
    <col min="9373" max="9373" width="16.7109375" style="4" customWidth="1"/>
    <col min="9374" max="9596" width="9.140625" style="4"/>
    <col min="9597" max="9597" width="3.5703125" style="4" customWidth="1"/>
    <col min="9598" max="9598" width="37.7109375" style="4" customWidth="1"/>
    <col min="9599" max="9599" width="12.5703125" style="4" customWidth="1"/>
    <col min="9600" max="9602" width="9.5703125" style="4" bestFit="1" customWidth="1"/>
    <col min="9603" max="9603" width="10.5703125" style="4" bestFit="1" customWidth="1"/>
    <col min="9604" max="9604" width="9.5703125" style="4" bestFit="1" customWidth="1"/>
    <col min="9605" max="9605" width="10.5703125" style="4" bestFit="1" customWidth="1"/>
    <col min="9606" max="9606" width="12.28515625" style="4" customWidth="1"/>
    <col min="9607" max="9607" width="10.5703125" style="4" bestFit="1" customWidth="1"/>
    <col min="9608" max="9608" width="10.140625" style="4" customWidth="1"/>
    <col min="9609" max="9609" width="9.5703125" style="4" bestFit="1" customWidth="1"/>
    <col min="9610" max="9610" width="0" style="4" hidden="1" customWidth="1"/>
    <col min="9611" max="9612" width="10.5703125" style="4" bestFit="1" customWidth="1"/>
    <col min="9613" max="9613" width="9.5703125" style="4" bestFit="1" customWidth="1"/>
    <col min="9614" max="9614" width="12.140625" style="4" bestFit="1" customWidth="1"/>
    <col min="9615" max="9615" width="9.5703125" style="4" bestFit="1" customWidth="1"/>
    <col min="9616" max="9616" width="12.140625" style="4" bestFit="1" customWidth="1"/>
    <col min="9617" max="9618" width="10.5703125" style="4" bestFit="1" customWidth="1"/>
    <col min="9619" max="9619" width="10.5703125" style="4" customWidth="1"/>
    <col min="9620" max="9620" width="10.5703125" style="4" bestFit="1" customWidth="1"/>
    <col min="9621" max="9621" width="0" style="4" hidden="1" customWidth="1"/>
    <col min="9622" max="9622" width="10.5703125" style="4" bestFit="1" customWidth="1"/>
    <col min="9623" max="9624" width="9.5703125" style="4" bestFit="1" customWidth="1"/>
    <col min="9625" max="9625" width="13.140625" style="4" bestFit="1" customWidth="1"/>
    <col min="9626" max="9626" width="15.140625" style="4" customWidth="1"/>
    <col min="9627" max="9627" width="0" style="4" hidden="1" customWidth="1"/>
    <col min="9628" max="9628" width="13.5703125" style="4" customWidth="1"/>
    <col min="9629" max="9629" width="16.7109375" style="4" customWidth="1"/>
    <col min="9630" max="9852" width="9.140625" style="4"/>
    <col min="9853" max="9853" width="3.5703125" style="4" customWidth="1"/>
    <col min="9854" max="9854" width="37.7109375" style="4" customWidth="1"/>
    <col min="9855" max="9855" width="12.5703125" style="4" customWidth="1"/>
    <col min="9856" max="9858" width="9.5703125" style="4" bestFit="1" customWidth="1"/>
    <col min="9859" max="9859" width="10.5703125" style="4" bestFit="1" customWidth="1"/>
    <col min="9860" max="9860" width="9.5703125" style="4" bestFit="1" customWidth="1"/>
    <col min="9861" max="9861" width="10.5703125" style="4" bestFit="1" customWidth="1"/>
    <col min="9862" max="9862" width="12.28515625" style="4" customWidth="1"/>
    <col min="9863" max="9863" width="10.5703125" style="4" bestFit="1" customWidth="1"/>
    <col min="9864" max="9864" width="10.140625" style="4" customWidth="1"/>
    <col min="9865" max="9865" width="9.5703125" style="4" bestFit="1" customWidth="1"/>
    <col min="9866" max="9866" width="0" style="4" hidden="1" customWidth="1"/>
    <col min="9867" max="9868" width="10.5703125" style="4" bestFit="1" customWidth="1"/>
    <col min="9869" max="9869" width="9.5703125" style="4" bestFit="1" customWidth="1"/>
    <col min="9870" max="9870" width="12.140625" style="4" bestFit="1" customWidth="1"/>
    <col min="9871" max="9871" width="9.5703125" style="4" bestFit="1" customWidth="1"/>
    <col min="9872" max="9872" width="12.140625" style="4" bestFit="1" customWidth="1"/>
    <col min="9873" max="9874" width="10.5703125" style="4" bestFit="1" customWidth="1"/>
    <col min="9875" max="9875" width="10.5703125" style="4" customWidth="1"/>
    <col min="9876" max="9876" width="10.5703125" style="4" bestFit="1" customWidth="1"/>
    <col min="9877" max="9877" width="0" style="4" hidden="1" customWidth="1"/>
    <col min="9878" max="9878" width="10.5703125" style="4" bestFit="1" customWidth="1"/>
    <col min="9879" max="9880" width="9.5703125" style="4" bestFit="1" customWidth="1"/>
    <col min="9881" max="9881" width="13.140625" style="4" bestFit="1" customWidth="1"/>
    <col min="9882" max="9882" width="15.140625" style="4" customWidth="1"/>
    <col min="9883" max="9883" width="0" style="4" hidden="1" customWidth="1"/>
    <col min="9884" max="9884" width="13.5703125" style="4" customWidth="1"/>
    <col min="9885" max="9885" width="16.7109375" style="4" customWidth="1"/>
    <col min="9886" max="10108" width="9.140625" style="4"/>
    <col min="10109" max="10109" width="3.5703125" style="4" customWidth="1"/>
    <col min="10110" max="10110" width="37.7109375" style="4" customWidth="1"/>
    <col min="10111" max="10111" width="12.5703125" style="4" customWidth="1"/>
    <col min="10112" max="10114" width="9.5703125" style="4" bestFit="1" customWidth="1"/>
    <col min="10115" max="10115" width="10.5703125" style="4" bestFit="1" customWidth="1"/>
    <col min="10116" max="10116" width="9.5703125" style="4" bestFit="1" customWidth="1"/>
    <col min="10117" max="10117" width="10.5703125" style="4" bestFit="1" customWidth="1"/>
    <col min="10118" max="10118" width="12.28515625" style="4" customWidth="1"/>
    <col min="10119" max="10119" width="10.5703125" style="4" bestFit="1" customWidth="1"/>
    <col min="10120" max="10120" width="10.140625" style="4" customWidth="1"/>
    <col min="10121" max="10121" width="9.5703125" style="4" bestFit="1" customWidth="1"/>
    <col min="10122" max="10122" width="0" style="4" hidden="1" customWidth="1"/>
    <col min="10123" max="10124" width="10.5703125" style="4" bestFit="1" customWidth="1"/>
    <col min="10125" max="10125" width="9.5703125" style="4" bestFit="1" customWidth="1"/>
    <col min="10126" max="10126" width="12.140625" style="4" bestFit="1" customWidth="1"/>
    <col min="10127" max="10127" width="9.5703125" style="4" bestFit="1" customWidth="1"/>
    <col min="10128" max="10128" width="12.140625" style="4" bestFit="1" customWidth="1"/>
    <col min="10129" max="10130" width="10.5703125" style="4" bestFit="1" customWidth="1"/>
    <col min="10131" max="10131" width="10.5703125" style="4" customWidth="1"/>
    <col min="10132" max="10132" width="10.5703125" style="4" bestFit="1" customWidth="1"/>
    <col min="10133" max="10133" width="0" style="4" hidden="1" customWidth="1"/>
    <col min="10134" max="10134" width="10.5703125" style="4" bestFit="1" customWidth="1"/>
    <col min="10135" max="10136" width="9.5703125" style="4" bestFit="1" customWidth="1"/>
    <col min="10137" max="10137" width="13.140625" style="4" bestFit="1" customWidth="1"/>
    <col min="10138" max="10138" width="15.140625" style="4" customWidth="1"/>
    <col min="10139" max="10139" width="0" style="4" hidden="1" customWidth="1"/>
    <col min="10140" max="10140" width="13.5703125" style="4" customWidth="1"/>
    <col min="10141" max="10141" width="16.7109375" style="4" customWidth="1"/>
    <col min="10142" max="10364" width="9.140625" style="4"/>
    <col min="10365" max="10365" width="3.5703125" style="4" customWidth="1"/>
    <col min="10366" max="10366" width="37.7109375" style="4" customWidth="1"/>
    <col min="10367" max="10367" width="12.5703125" style="4" customWidth="1"/>
    <col min="10368" max="10370" width="9.5703125" style="4" bestFit="1" customWidth="1"/>
    <col min="10371" max="10371" width="10.5703125" style="4" bestFit="1" customWidth="1"/>
    <col min="10372" max="10372" width="9.5703125" style="4" bestFit="1" customWidth="1"/>
    <col min="10373" max="10373" width="10.5703125" style="4" bestFit="1" customWidth="1"/>
    <col min="10374" max="10374" width="12.28515625" style="4" customWidth="1"/>
    <col min="10375" max="10375" width="10.5703125" style="4" bestFit="1" customWidth="1"/>
    <col min="10376" max="10376" width="10.140625" style="4" customWidth="1"/>
    <col min="10377" max="10377" width="9.5703125" style="4" bestFit="1" customWidth="1"/>
    <col min="10378" max="10378" width="0" style="4" hidden="1" customWidth="1"/>
    <col min="10379" max="10380" width="10.5703125" style="4" bestFit="1" customWidth="1"/>
    <col min="10381" max="10381" width="9.5703125" style="4" bestFit="1" customWidth="1"/>
    <col min="10382" max="10382" width="12.140625" style="4" bestFit="1" customWidth="1"/>
    <col min="10383" max="10383" width="9.5703125" style="4" bestFit="1" customWidth="1"/>
    <col min="10384" max="10384" width="12.140625" style="4" bestFit="1" customWidth="1"/>
    <col min="10385" max="10386" width="10.5703125" style="4" bestFit="1" customWidth="1"/>
    <col min="10387" max="10387" width="10.5703125" style="4" customWidth="1"/>
    <col min="10388" max="10388" width="10.5703125" style="4" bestFit="1" customWidth="1"/>
    <col min="10389" max="10389" width="0" style="4" hidden="1" customWidth="1"/>
    <col min="10390" max="10390" width="10.5703125" style="4" bestFit="1" customWidth="1"/>
    <col min="10391" max="10392" width="9.5703125" style="4" bestFit="1" customWidth="1"/>
    <col min="10393" max="10393" width="13.140625" style="4" bestFit="1" customWidth="1"/>
    <col min="10394" max="10394" width="15.140625" style="4" customWidth="1"/>
    <col min="10395" max="10395" width="0" style="4" hidden="1" customWidth="1"/>
    <col min="10396" max="10396" width="13.5703125" style="4" customWidth="1"/>
    <col min="10397" max="10397" width="16.7109375" style="4" customWidth="1"/>
    <col min="10398" max="10620" width="9.140625" style="4"/>
    <col min="10621" max="10621" width="3.5703125" style="4" customWidth="1"/>
    <col min="10622" max="10622" width="37.7109375" style="4" customWidth="1"/>
    <col min="10623" max="10623" width="12.5703125" style="4" customWidth="1"/>
    <col min="10624" max="10626" width="9.5703125" style="4" bestFit="1" customWidth="1"/>
    <col min="10627" max="10627" width="10.5703125" style="4" bestFit="1" customWidth="1"/>
    <col min="10628" max="10628" width="9.5703125" style="4" bestFit="1" customWidth="1"/>
    <col min="10629" max="10629" width="10.5703125" style="4" bestFit="1" customWidth="1"/>
    <col min="10630" max="10630" width="12.28515625" style="4" customWidth="1"/>
    <col min="10631" max="10631" width="10.5703125" style="4" bestFit="1" customWidth="1"/>
    <col min="10632" max="10632" width="10.140625" style="4" customWidth="1"/>
    <col min="10633" max="10633" width="9.5703125" style="4" bestFit="1" customWidth="1"/>
    <col min="10634" max="10634" width="0" style="4" hidden="1" customWidth="1"/>
    <col min="10635" max="10636" width="10.5703125" style="4" bestFit="1" customWidth="1"/>
    <col min="10637" max="10637" width="9.5703125" style="4" bestFit="1" customWidth="1"/>
    <col min="10638" max="10638" width="12.140625" style="4" bestFit="1" customWidth="1"/>
    <col min="10639" max="10639" width="9.5703125" style="4" bestFit="1" customWidth="1"/>
    <col min="10640" max="10640" width="12.140625" style="4" bestFit="1" customWidth="1"/>
    <col min="10641" max="10642" width="10.5703125" style="4" bestFit="1" customWidth="1"/>
    <col min="10643" max="10643" width="10.5703125" style="4" customWidth="1"/>
    <col min="10644" max="10644" width="10.5703125" style="4" bestFit="1" customWidth="1"/>
    <col min="10645" max="10645" width="0" style="4" hidden="1" customWidth="1"/>
    <col min="10646" max="10646" width="10.5703125" style="4" bestFit="1" customWidth="1"/>
    <col min="10647" max="10648" width="9.5703125" style="4" bestFit="1" customWidth="1"/>
    <col min="10649" max="10649" width="13.140625" style="4" bestFit="1" customWidth="1"/>
    <col min="10650" max="10650" width="15.140625" style="4" customWidth="1"/>
    <col min="10651" max="10651" width="0" style="4" hidden="1" customWidth="1"/>
    <col min="10652" max="10652" width="13.5703125" style="4" customWidth="1"/>
    <col min="10653" max="10653" width="16.7109375" style="4" customWidth="1"/>
    <col min="10654" max="10876" width="9.140625" style="4"/>
    <col min="10877" max="10877" width="3.5703125" style="4" customWidth="1"/>
    <col min="10878" max="10878" width="37.7109375" style="4" customWidth="1"/>
    <col min="10879" max="10879" width="12.5703125" style="4" customWidth="1"/>
    <col min="10880" max="10882" width="9.5703125" style="4" bestFit="1" customWidth="1"/>
    <col min="10883" max="10883" width="10.5703125" style="4" bestFit="1" customWidth="1"/>
    <col min="10884" max="10884" width="9.5703125" style="4" bestFit="1" customWidth="1"/>
    <col min="10885" max="10885" width="10.5703125" style="4" bestFit="1" customWidth="1"/>
    <col min="10886" max="10886" width="12.28515625" style="4" customWidth="1"/>
    <col min="10887" max="10887" width="10.5703125" style="4" bestFit="1" customWidth="1"/>
    <col min="10888" max="10888" width="10.140625" style="4" customWidth="1"/>
    <col min="10889" max="10889" width="9.5703125" style="4" bestFit="1" customWidth="1"/>
    <col min="10890" max="10890" width="0" style="4" hidden="1" customWidth="1"/>
    <col min="10891" max="10892" width="10.5703125" style="4" bestFit="1" customWidth="1"/>
    <col min="10893" max="10893" width="9.5703125" style="4" bestFit="1" customWidth="1"/>
    <col min="10894" max="10894" width="12.140625" style="4" bestFit="1" customWidth="1"/>
    <col min="10895" max="10895" width="9.5703125" style="4" bestFit="1" customWidth="1"/>
    <col min="10896" max="10896" width="12.140625" style="4" bestFit="1" customWidth="1"/>
    <col min="10897" max="10898" width="10.5703125" style="4" bestFit="1" customWidth="1"/>
    <col min="10899" max="10899" width="10.5703125" style="4" customWidth="1"/>
    <col min="10900" max="10900" width="10.5703125" style="4" bestFit="1" customWidth="1"/>
    <col min="10901" max="10901" width="0" style="4" hidden="1" customWidth="1"/>
    <col min="10902" max="10902" width="10.5703125" style="4" bestFit="1" customWidth="1"/>
    <col min="10903" max="10904" width="9.5703125" style="4" bestFit="1" customWidth="1"/>
    <col min="10905" max="10905" width="13.140625" style="4" bestFit="1" customWidth="1"/>
    <col min="10906" max="10906" width="15.140625" style="4" customWidth="1"/>
    <col min="10907" max="10907" width="0" style="4" hidden="1" customWidth="1"/>
    <col min="10908" max="10908" width="13.5703125" style="4" customWidth="1"/>
    <col min="10909" max="10909" width="16.7109375" style="4" customWidth="1"/>
    <col min="10910" max="11132" width="9.140625" style="4"/>
    <col min="11133" max="11133" width="3.5703125" style="4" customWidth="1"/>
    <col min="11134" max="11134" width="37.7109375" style="4" customWidth="1"/>
    <col min="11135" max="11135" width="12.5703125" style="4" customWidth="1"/>
    <col min="11136" max="11138" width="9.5703125" style="4" bestFit="1" customWidth="1"/>
    <col min="11139" max="11139" width="10.5703125" style="4" bestFit="1" customWidth="1"/>
    <col min="11140" max="11140" width="9.5703125" style="4" bestFit="1" customWidth="1"/>
    <col min="11141" max="11141" width="10.5703125" style="4" bestFit="1" customWidth="1"/>
    <col min="11142" max="11142" width="12.28515625" style="4" customWidth="1"/>
    <col min="11143" max="11143" width="10.5703125" style="4" bestFit="1" customWidth="1"/>
    <col min="11144" max="11144" width="10.140625" style="4" customWidth="1"/>
    <col min="11145" max="11145" width="9.5703125" style="4" bestFit="1" customWidth="1"/>
    <col min="11146" max="11146" width="0" style="4" hidden="1" customWidth="1"/>
    <col min="11147" max="11148" width="10.5703125" style="4" bestFit="1" customWidth="1"/>
    <col min="11149" max="11149" width="9.5703125" style="4" bestFit="1" customWidth="1"/>
    <col min="11150" max="11150" width="12.140625" style="4" bestFit="1" customWidth="1"/>
    <col min="11151" max="11151" width="9.5703125" style="4" bestFit="1" customWidth="1"/>
    <col min="11152" max="11152" width="12.140625" style="4" bestFit="1" customWidth="1"/>
    <col min="11153" max="11154" width="10.5703125" style="4" bestFit="1" customWidth="1"/>
    <col min="11155" max="11155" width="10.5703125" style="4" customWidth="1"/>
    <col min="11156" max="11156" width="10.5703125" style="4" bestFit="1" customWidth="1"/>
    <col min="11157" max="11157" width="0" style="4" hidden="1" customWidth="1"/>
    <col min="11158" max="11158" width="10.5703125" style="4" bestFit="1" customWidth="1"/>
    <col min="11159" max="11160" width="9.5703125" style="4" bestFit="1" customWidth="1"/>
    <col min="11161" max="11161" width="13.140625" style="4" bestFit="1" customWidth="1"/>
    <col min="11162" max="11162" width="15.140625" style="4" customWidth="1"/>
    <col min="11163" max="11163" width="0" style="4" hidden="1" customWidth="1"/>
    <col min="11164" max="11164" width="13.5703125" style="4" customWidth="1"/>
    <col min="11165" max="11165" width="16.7109375" style="4" customWidth="1"/>
    <col min="11166" max="11388" width="9.140625" style="4"/>
    <col min="11389" max="11389" width="3.5703125" style="4" customWidth="1"/>
    <col min="11390" max="11390" width="37.7109375" style="4" customWidth="1"/>
    <col min="11391" max="11391" width="12.5703125" style="4" customWidth="1"/>
    <col min="11392" max="11394" width="9.5703125" style="4" bestFit="1" customWidth="1"/>
    <col min="11395" max="11395" width="10.5703125" style="4" bestFit="1" customWidth="1"/>
    <col min="11396" max="11396" width="9.5703125" style="4" bestFit="1" customWidth="1"/>
    <col min="11397" max="11397" width="10.5703125" style="4" bestFit="1" customWidth="1"/>
    <col min="11398" max="11398" width="12.28515625" style="4" customWidth="1"/>
    <col min="11399" max="11399" width="10.5703125" style="4" bestFit="1" customWidth="1"/>
    <col min="11400" max="11400" width="10.140625" style="4" customWidth="1"/>
    <col min="11401" max="11401" width="9.5703125" style="4" bestFit="1" customWidth="1"/>
    <col min="11402" max="11402" width="0" style="4" hidden="1" customWidth="1"/>
    <col min="11403" max="11404" width="10.5703125" style="4" bestFit="1" customWidth="1"/>
    <col min="11405" max="11405" width="9.5703125" style="4" bestFit="1" customWidth="1"/>
    <col min="11406" max="11406" width="12.140625" style="4" bestFit="1" customWidth="1"/>
    <col min="11407" max="11407" width="9.5703125" style="4" bestFit="1" customWidth="1"/>
    <col min="11408" max="11408" width="12.140625" style="4" bestFit="1" customWidth="1"/>
    <col min="11409" max="11410" width="10.5703125" style="4" bestFit="1" customWidth="1"/>
    <col min="11411" max="11411" width="10.5703125" style="4" customWidth="1"/>
    <col min="11412" max="11412" width="10.5703125" style="4" bestFit="1" customWidth="1"/>
    <col min="11413" max="11413" width="0" style="4" hidden="1" customWidth="1"/>
    <col min="11414" max="11414" width="10.5703125" style="4" bestFit="1" customWidth="1"/>
    <col min="11415" max="11416" width="9.5703125" style="4" bestFit="1" customWidth="1"/>
    <col min="11417" max="11417" width="13.140625" style="4" bestFit="1" customWidth="1"/>
    <col min="11418" max="11418" width="15.140625" style="4" customWidth="1"/>
    <col min="11419" max="11419" width="0" style="4" hidden="1" customWidth="1"/>
    <col min="11420" max="11420" width="13.5703125" style="4" customWidth="1"/>
    <col min="11421" max="11421" width="16.7109375" style="4" customWidth="1"/>
    <col min="11422" max="11644" width="9.140625" style="4"/>
    <col min="11645" max="11645" width="3.5703125" style="4" customWidth="1"/>
    <col min="11646" max="11646" width="37.7109375" style="4" customWidth="1"/>
    <col min="11647" max="11647" width="12.5703125" style="4" customWidth="1"/>
    <col min="11648" max="11650" width="9.5703125" style="4" bestFit="1" customWidth="1"/>
    <col min="11651" max="11651" width="10.5703125" style="4" bestFit="1" customWidth="1"/>
    <col min="11652" max="11652" width="9.5703125" style="4" bestFit="1" customWidth="1"/>
    <col min="11653" max="11653" width="10.5703125" style="4" bestFit="1" customWidth="1"/>
    <col min="11654" max="11654" width="12.28515625" style="4" customWidth="1"/>
    <col min="11655" max="11655" width="10.5703125" style="4" bestFit="1" customWidth="1"/>
    <col min="11656" max="11656" width="10.140625" style="4" customWidth="1"/>
    <col min="11657" max="11657" width="9.5703125" style="4" bestFit="1" customWidth="1"/>
    <col min="11658" max="11658" width="0" style="4" hidden="1" customWidth="1"/>
    <col min="11659" max="11660" width="10.5703125" style="4" bestFit="1" customWidth="1"/>
    <col min="11661" max="11661" width="9.5703125" style="4" bestFit="1" customWidth="1"/>
    <col min="11662" max="11662" width="12.140625" style="4" bestFit="1" customWidth="1"/>
    <col min="11663" max="11663" width="9.5703125" style="4" bestFit="1" customWidth="1"/>
    <col min="11664" max="11664" width="12.140625" style="4" bestFit="1" customWidth="1"/>
    <col min="11665" max="11666" width="10.5703125" style="4" bestFit="1" customWidth="1"/>
    <col min="11667" max="11667" width="10.5703125" style="4" customWidth="1"/>
    <col min="11668" max="11668" width="10.5703125" style="4" bestFit="1" customWidth="1"/>
    <col min="11669" max="11669" width="0" style="4" hidden="1" customWidth="1"/>
    <col min="11670" max="11670" width="10.5703125" style="4" bestFit="1" customWidth="1"/>
    <col min="11671" max="11672" width="9.5703125" style="4" bestFit="1" customWidth="1"/>
    <col min="11673" max="11673" width="13.140625" style="4" bestFit="1" customWidth="1"/>
    <col min="11674" max="11674" width="15.140625" style="4" customWidth="1"/>
    <col min="11675" max="11675" width="0" style="4" hidden="1" customWidth="1"/>
    <col min="11676" max="11676" width="13.5703125" style="4" customWidth="1"/>
    <col min="11677" max="11677" width="16.7109375" style="4" customWidth="1"/>
    <col min="11678" max="11900" width="9.140625" style="4"/>
    <col min="11901" max="11901" width="3.5703125" style="4" customWidth="1"/>
    <col min="11902" max="11902" width="37.7109375" style="4" customWidth="1"/>
    <col min="11903" max="11903" width="12.5703125" style="4" customWidth="1"/>
    <col min="11904" max="11906" width="9.5703125" style="4" bestFit="1" customWidth="1"/>
    <col min="11907" max="11907" width="10.5703125" style="4" bestFit="1" customWidth="1"/>
    <col min="11908" max="11908" width="9.5703125" style="4" bestFit="1" customWidth="1"/>
    <col min="11909" max="11909" width="10.5703125" style="4" bestFit="1" customWidth="1"/>
    <col min="11910" max="11910" width="12.28515625" style="4" customWidth="1"/>
    <col min="11911" max="11911" width="10.5703125" style="4" bestFit="1" customWidth="1"/>
    <col min="11912" max="11912" width="10.140625" style="4" customWidth="1"/>
    <col min="11913" max="11913" width="9.5703125" style="4" bestFit="1" customWidth="1"/>
    <col min="11914" max="11914" width="0" style="4" hidden="1" customWidth="1"/>
    <col min="11915" max="11916" width="10.5703125" style="4" bestFit="1" customWidth="1"/>
    <col min="11917" max="11917" width="9.5703125" style="4" bestFit="1" customWidth="1"/>
    <col min="11918" max="11918" width="12.140625" style="4" bestFit="1" customWidth="1"/>
    <col min="11919" max="11919" width="9.5703125" style="4" bestFit="1" customWidth="1"/>
    <col min="11920" max="11920" width="12.140625" style="4" bestFit="1" customWidth="1"/>
    <col min="11921" max="11922" width="10.5703125" style="4" bestFit="1" customWidth="1"/>
    <col min="11923" max="11923" width="10.5703125" style="4" customWidth="1"/>
    <col min="11924" max="11924" width="10.5703125" style="4" bestFit="1" customWidth="1"/>
    <col min="11925" max="11925" width="0" style="4" hidden="1" customWidth="1"/>
    <col min="11926" max="11926" width="10.5703125" style="4" bestFit="1" customWidth="1"/>
    <col min="11927" max="11928" width="9.5703125" style="4" bestFit="1" customWidth="1"/>
    <col min="11929" max="11929" width="13.140625" style="4" bestFit="1" customWidth="1"/>
    <col min="11930" max="11930" width="15.140625" style="4" customWidth="1"/>
    <col min="11931" max="11931" width="0" style="4" hidden="1" customWidth="1"/>
    <col min="11932" max="11932" width="13.5703125" style="4" customWidth="1"/>
    <col min="11933" max="11933" width="16.7109375" style="4" customWidth="1"/>
    <col min="11934" max="12156" width="9.140625" style="4"/>
    <col min="12157" max="12157" width="3.5703125" style="4" customWidth="1"/>
    <col min="12158" max="12158" width="37.7109375" style="4" customWidth="1"/>
    <col min="12159" max="12159" width="12.5703125" style="4" customWidth="1"/>
    <col min="12160" max="12162" width="9.5703125" style="4" bestFit="1" customWidth="1"/>
    <col min="12163" max="12163" width="10.5703125" style="4" bestFit="1" customWidth="1"/>
    <col min="12164" max="12164" width="9.5703125" style="4" bestFit="1" customWidth="1"/>
    <col min="12165" max="12165" width="10.5703125" style="4" bestFit="1" customWidth="1"/>
    <col min="12166" max="12166" width="12.28515625" style="4" customWidth="1"/>
    <col min="12167" max="12167" width="10.5703125" style="4" bestFit="1" customWidth="1"/>
    <col min="12168" max="12168" width="10.140625" style="4" customWidth="1"/>
    <col min="12169" max="12169" width="9.5703125" style="4" bestFit="1" customWidth="1"/>
    <col min="12170" max="12170" width="0" style="4" hidden="1" customWidth="1"/>
    <col min="12171" max="12172" width="10.5703125" style="4" bestFit="1" customWidth="1"/>
    <col min="12173" max="12173" width="9.5703125" style="4" bestFit="1" customWidth="1"/>
    <col min="12174" max="12174" width="12.140625" style="4" bestFit="1" customWidth="1"/>
    <col min="12175" max="12175" width="9.5703125" style="4" bestFit="1" customWidth="1"/>
    <col min="12176" max="12176" width="12.140625" style="4" bestFit="1" customWidth="1"/>
    <col min="12177" max="12178" width="10.5703125" style="4" bestFit="1" customWidth="1"/>
    <col min="12179" max="12179" width="10.5703125" style="4" customWidth="1"/>
    <col min="12180" max="12180" width="10.5703125" style="4" bestFit="1" customWidth="1"/>
    <col min="12181" max="12181" width="0" style="4" hidden="1" customWidth="1"/>
    <col min="12182" max="12182" width="10.5703125" style="4" bestFit="1" customWidth="1"/>
    <col min="12183" max="12184" width="9.5703125" style="4" bestFit="1" customWidth="1"/>
    <col min="12185" max="12185" width="13.140625" style="4" bestFit="1" customWidth="1"/>
    <col min="12186" max="12186" width="15.140625" style="4" customWidth="1"/>
    <col min="12187" max="12187" width="0" style="4" hidden="1" customWidth="1"/>
    <col min="12188" max="12188" width="13.5703125" style="4" customWidth="1"/>
    <col min="12189" max="12189" width="16.7109375" style="4" customWidth="1"/>
    <col min="12190" max="12412" width="9.140625" style="4"/>
    <col min="12413" max="12413" width="3.5703125" style="4" customWidth="1"/>
    <col min="12414" max="12414" width="37.7109375" style="4" customWidth="1"/>
    <col min="12415" max="12415" width="12.5703125" style="4" customWidth="1"/>
    <col min="12416" max="12418" width="9.5703125" style="4" bestFit="1" customWidth="1"/>
    <col min="12419" max="12419" width="10.5703125" style="4" bestFit="1" customWidth="1"/>
    <col min="12420" max="12420" width="9.5703125" style="4" bestFit="1" customWidth="1"/>
    <col min="12421" max="12421" width="10.5703125" style="4" bestFit="1" customWidth="1"/>
    <col min="12422" max="12422" width="12.28515625" style="4" customWidth="1"/>
    <col min="12423" max="12423" width="10.5703125" style="4" bestFit="1" customWidth="1"/>
    <col min="12424" max="12424" width="10.140625" style="4" customWidth="1"/>
    <col min="12425" max="12425" width="9.5703125" style="4" bestFit="1" customWidth="1"/>
    <col min="12426" max="12426" width="0" style="4" hidden="1" customWidth="1"/>
    <col min="12427" max="12428" width="10.5703125" style="4" bestFit="1" customWidth="1"/>
    <col min="12429" max="12429" width="9.5703125" style="4" bestFit="1" customWidth="1"/>
    <col min="12430" max="12430" width="12.140625" style="4" bestFit="1" customWidth="1"/>
    <col min="12431" max="12431" width="9.5703125" style="4" bestFit="1" customWidth="1"/>
    <col min="12432" max="12432" width="12.140625" style="4" bestFit="1" customWidth="1"/>
    <col min="12433" max="12434" width="10.5703125" style="4" bestFit="1" customWidth="1"/>
    <col min="12435" max="12435" width="10.5703125" style="4" customWidth="1"/>
    <col min="12436" max="12436" width="10.5703125" style="4" bestFit="1" customWidth="1"/>
    <col min="12437" max="12437" width="0" style="4" hidden="1" customWidth="1"/>
    <col min="12438" max="12438" width="10.5703125" style="4" bestFit="1" customWidth="1"/>
    <col min="12439" max="12440" width="9.5703125" style="4" bestFit="1" customWidth="1"/>
    <col min="12441" max="12441" width="13.140625" style="4" bestFit="1" customWidth="1"/>
    <col min="12442" max="12442" width="15.140625" style="4" customWidth="1"/>
    <col min="12443" max="12443" width="0" style="4" hidden="1" customWidth="1"/>
    <col min="12444" max="12444" width="13.5703125" style="4" customWidth="1"/>
    <col min="12445" max="12445" width="16.7109375" style="4" customWidth="1"/>
    <col min="12446" max="12668" width="9.140625" style="4"/>
    <col min="12669" max="12669" width="3.5703125" style="4" customWidth="1"/>
    <col min="12670" max="12670" width="37.7109375" style="4" customWidth="1"/>
    <col min="12671" max="12671" width="12.5703125" style="4" customWidth="1"/>
    <col min="12672" max="12674" width="9.5703125" style="4" bestFit="1" customWidth="1"/>
    <col min="12675" max="12675" width="10.5703125" style="4" bestFit="1" customWidth="1"/>
    <col min="12676" max="12676" width="9.5703125" style="4" bestFit="1" customWidth="1"/>
    <col min="12677" max="12677" width="10.5703125" style="4" bestFit="1" customWidth="1"/>
    <col min="12678" max="12678" width="12.28515625" style="4" customWidth="1"/>
    <col min="12679" max="12679" width="10.5703125" style="4" bestFit="1" customWidth="1"/>
    <col min="12680" max="12680" width="10.140625" style="4" customWidth="1"/>
    <col min="12681" max="12681" width="9.5703125" style="4" bestFit="1" customWidth="1"/>
    <col min="12682" max="12682" width="0" style="4" hidden="1" customWidth="1"/>
    <col min="12683" max="12684" width="10.5703125" style="4" bestFit="1" customWidth="1"/>
    <col min="12685" max="12685" width="9.5703125" style="4" bestFit="1" customWidth="1"/>
    <col min="12686" max="12686" width="12.140625" style="4" bestFit="1" customWidth="1"/>
    <col min="12687" max="12687" width="9.5703125" style="4" bestFit="1" customWidth="1"/>
    <col min="12688" max="12688" width="12.140625" style="4" bestFit="1" customWidth="1"/>
    <col min="12689" max="12690" width="10.5703125" style="4" bestFit="1" customWidth="1"/>
    <col min="12691" max="12691" width="10.5703125" style="4" customWidth="1"/>
    <col min="12692" max="12692" width="10.5703125" style="4" bestFit="1" customWidth="1"/>
    <col min="12693" max="12693" width="0" style="4" hidden="1" customWidth="1"/>
    <col min="12694" max="12694" width="10.5703125" style="4" bestFit="1" customWidth="1"/>
    <col min="12695" max="12696" width="9.5703125" style="4" bestFit="1" customWidth="1"/>
    <col min="12697" max="12697" width="13.140625" style="4" bestFit="1" customWidth="1"/>
    <col min="12698" max="12698" width="15.140625" style="4" customWidth="1"/>
    <col min="12699" max="12699" width="0" style="4" hidden="1" customWidth="1"/>
    <col min="12700" max="12700" width="13.5703125" style="4" customWidth="1"/>
    <col min="12701" max="12701" width="16.7109375" style="4" customWidth="1"/>
    <col min="12702" max="12924" width="9.140625" style="4"/>
    <col min="12925" max="12925" width="3.5703125" style="4" customWidth="1"/>
    <col min="12926" max="12926" width="37.7109375" style="4" customWidth="1"/>
    <col min="12927" max="12927" width="12.5703125" style="4" customWidth="1"/>
    <col min="12928" max="12930" width="9.5703125" style="4" bestFit="1" customWidth="1"/>
    <col min="12931" max="12931" width="10.5703125" style="4" bestFit="1" customWidth="1"/>
    <col min="12932" max="12932" width="9.5703125" style="4" bestFit="1" customWidth="1"/>
    <col min="12933" max="12933" width="10.5703125" style="4" bestFit="1" customWidth="1"/>
    <col min="12934" max="12934" width="12.28515625" style="4" customWidth="1"/>
    <col min="12935" max="12935" width="10.5703125" style="4" bestFit="1" customWidth="1"/>
    <col min="12936" max="12936" width="10.140625" style="4" customWidth="1"/>
    <col min="12937" max="12937" width="9.5703125" style="4" bestFit="1" customWidth="1"/>
    <col min="12938" max="12938" width="0" style="4" hidden="1" customWidth="1"/>
    <col min="12939" max="12940" width="10.5703125" style="4" bestFit="1" customWidth="1"/>
    <col min="12941" max="12941" width="9.5703125" style="4" bestFit="1" customWidth="1"/>
    <col min="12942" max="12942" width="12.140625" style="4" bestFit="1" customWidth="1"/>
    <col min="12943" max="12943" width="9.5703125" style="4" bestFit="1" customWidth="1"/>
    <col min="12944" max="12944" width="12.140625" style="4" bestFit="1" customWidth="1"/>
    <col min="12945" max="12946" width="10.5703125" style="4" bestFit="1" customWidth="1"/>
    <col min="12947" max="12947" width="10.5703125" style="4" customWidth="1"/>
    <col min="12948" max="12948" width="10.5703125" style="4" bestFit="1" customWidth="1"/>
    <col min="12949" max="12949" width="0" style="4" hidden="1" customWidth="1"/>
    <col min="12950" max="12950" width="10.5703125" style="4" bestFit="1" customWidth="1"/>
    <col min="12951" max="12952" width="9.5703125" style="4" bestFit="1" customWidth="1"/>
    <col min="12953" max="12953" width="13.140625" style="4" bestFit="1" customWidth="1"/>
    <col min="12954" max="12954" width="15.140625" style="4" customWidth="1"/>
    <col min="12955" max="12955" width="0" style="4" hidden="1" customWidth="1"/>
    <col min="12956" max="12956" width="13.5703125" style="4" customWidth="1"/>
    <col min="12957" max="12957" width="16.7109375" style="4" customWidth="1"/>
    <col min="12958" max="13180" width="9.140625" style="4"/>
    <col min="13181" max="13181" width="3.5703125" style="4" customWidth="1"/>
    <col min="13182" max="13182" width="37.7109375" style="4" customWidth="1"/>
    <col min="13183" max="13183" width="12.5703125" style="4" customWidth="1"/>
    <col min="13184" max="13186" width="9.5703125" style="4" bestFit="1" customWidth="1"/>
    <col min="13187" max="13187" width="10.5703125" style="4" bestFit="1" customWidth="1"/>
    <col min="13188" max="13188" width="9.5703125" style="4" bestFit="1" customWidth="1"/>
    <col min="13189" max="13189" width="10.5703125" style="4" bestFit="1" customWidth="1"/>
    <col min="13190" max="13190" width="12.28515625" style="4" customWidth="1"/>
    <col min="13191" max="13191" width="10.5703125" style="4" bestFit="1" customWidth="1"/>
    <col min="13192" max="13192" width="10.140625" style="4" customWidth="1"/>
    <col min="13193" max="13193" width="9.5703125" style="4" bestFit="1" customWidth="1"/>
    <col min="13194" max="13194" width="0" style="4" hidden="1" customWidth="1"/>
    <col min="13195" max="13196" width="10.5703125" style="4" bestFit="1" customWidth="1"/>
    <col min="13197" max="13197" width="9.5703125" style="4" bestFit="1" customWidth="1"/>
    <col min="13198" max="13198" width="12.140625" style="4" bestFit="1" customWidth="1"/>
    <col min="13199" max="13199" width="9.5703125" style="4" bestFit="1" customWidth="1"/>
    <col min="13200" max="13200" width="12.140625" style="4" bestFit="1" customWidth="1"/>
    <col min="13201" max="13202" width="10.5703125" style="4" bestFit="1" customWidth="1"/>
    <col min="13203" max="13203" width="10.5703125" style="4" customWidth="1"/>
    <col min="13204" max="13204" width="10.5703125" style="4" bestFit="1" customWidth="1"/>
    <col min="13205" max="13205" width="0" style="4" hidden="1" customWidth="1"/>
    <col min="13206" max="13206" width="10.5703125" style="4" bestFit="1" customWidth="1"/>
    <col min="13207" max="13208" width="9.5703125" style="4" bestFit="1" customWidth="1"/>
    <col min="13209" max="13209" width="13.140625" style="4" bestFit="1" customWidth="1"/>
    <col min="13210" max="13210" width="15.140625" style="4" customWidth="1"/>
    <col min="13211" max="13211" width="0" style="4" hidden="1" customWidth="1"/>
    <col min="13212" max="13212" width="13.5703125" style="4" customWidth="1"/>
    <col min="13213" max="13213" width="16.7109375" style="4" customWidth="1"/>
    <col min="13214" max="13436" width="9.140625" style="4"/>
    <col min="13437" max="13437" width="3.5703125" style="4" customWidth="1"/>
    <col min="13438" max="13438" width="37.7109375" style="4" customWidth="1"/>
    <col min="13439" max="13439" width="12.5703125" style="4" customWidth="1"/>
    <col min="13440" max="13442" width="9.5703125" style="4" bestFit="1" customWidth="1"/>
    <col min="13443" max="13443" width="10.5703125" style="4" bestFit="1" customWidth="1"/>
    <col min="13444" max="13444" width="9.5703125" style="4" bestFit="1" customWidth="1"/>
    <col min="13445" max="13445" width="10.5703125" style="4" bestFit="1" customWidth="1"/>
    <col min="13446" max="13446" width="12.28515625" style="4" customWidth="1"/>
    <col min="13447" max="13447" width="10.5703125" style="4" bestFit="1" customWidth="1"/>
    <col min="13448" max="13448" width="10.140625" style="4" customWidth="1"/>
    <col min="13449" max="13449" width="9.5703125" style="4" bestFit="1" customWidth="1"/>
    <col min="13450" max="13450" width="0" style="4" hidden="1" customWidth="1"/>
    <col min="13451" max="13452" width="10.5703125" style="4" bestFit="1" customWidth="1"/>
    <col min="13453" max="13453" width="9.5703125" style="4" bestFit="1" customWidth="1"/>
    <col min="13454" max="13454" width="12.140625" style="4" bestFit="1" customWidth="1"/>
    <col min="13455" max="13455" width="9.5703125" style="4" bestFit="1" customWidth="1"/>
    <col min="13456" max="13456" width="12.140625" style="4" bestFit="1" customWidth="1"/>
    <col min="13457" max="13458" width="10.5703125" style="4" bestFit="1" customWidth="1"/>
    <col min="13459" max="13459" width="10.5703125" style="4" customWidth="1"/>
    <col min="13460" max="13460" width="10.5703125" style="4" bestFit="1" customWidth="1"/>
    <col min="13461" max="13461" width="0" style="4" hidden="1" customWidth="1"/>
    <col min="13462" max="13462" width="10.5703125" style="4" bestFit="1" customWidth="1"/>
    <col min="13463" max="13464" width="9.5703125" style="4" bestFit="1" customWidth="1"/>
    <col min="13465" max="13465" width="13.140625" style="4" bestFit="1" customWidth="1"/>
    <col min="13466" max="13466" width="15.140625" style="4" customWidth="1"/>
    <col min="13467" max="13467" width="0" style="4" hidden="1" customWidth="1"/>
    <col min="13468" max="13468" width="13.5703125" style="4" customWidth="1"/>
    <col min="13469" max="13469" width="16.7109375" style="4" customWidth="1"/>
    <col min="13470" max="13692" width="9.140625" style="4"/>
    <col min="13693" max="13693" width="3.5703125" style="4" customWidth="1"/>
    <col min="13694" max="13694" width="37.7109375" style="4" customWidth="1"/>
    <col min="13695" max="13695" width="12.5703125" style="4" customWidth="1"/>
    <col min="13696" max="13698" width="9.5703125" style="4" bestFit="1" customWidth="1"/>
    <col min="13699" max="13699" width="10.5703125" style="4" bestFit="1" customWidth="1"/>
    <col min="13700" max="13700" width="9.5703125" style="4" bestFit="1" customWidth="1"/>
    <col min="13701" max="13701" width="10.5703125" style="4" bestFit="1" customWidth="1"/>
    <col min="13702" max="13702" width="12.28515625" style="4" customWidth="1"/>
    <col min="13703" max="13703" width="10.5703125" style="4" bestFit="1" customWidth="1"/>
    <col min="13704" max="13704" width="10.140625" style="4" customWidth="1"/>
    <col min="13705" max="13705" width="9.5703125" style="4" bestFit="1" customWidth="1"/>
    <col min="13706" max="13706" width="0" style="4" hidden="1" customWidth="1"/>
    <col min="13707" max="13708" width="10.5703125" style="4" bestFit="1" customWidth="1"/>
    <col min="13709" max="13709" width="9.5703125" style="4" bestFit="1" customWidth="1"/>
    <col min="13710" max="13710" width="12.140625" style="4" bestFit="1" customWidth="1"/>
    <col min="13711" max="13711" width="9.5703125" style="4" bestFit="1" customWidth="1"/>
    <col min="13712" max="13712" width="12.140625" style="4" bestFit="1" customWidth="1"/>
    <col min="13713" max="13714" width="10.5703125" style="4" bestFit="1" customWidth="1"/>
    <col min="13715" max="13715" width="10.5703125" style="4" customWidth="1"/>
    <col min="13716" max="13716" width="10.5703125" style="4" bestFit="1" customWidth="1"/>
    <col min="13717" max="13717" width="0" style="4" hidden="1" customWidth="1"/>
    <col min="13718" max="13718" width="10.5703125" style="4" bestFit="1" customWidth="1"/>
    <col min="13719" max="13720" width="9.5703125" style="4" bestFit="1" customWidth="1"/>
    <col min="13721" max="13721" width="13.140625" style="4" bestFit="1" customWidth="1"/>
    <col min="13722" max="13722" width="15.140625" style="4" customWidth="1"/>
    <col min="13723" max="13723" width="0" style="4" hidden="1" customWidth="1"/>
    <col min="13724" max="13724" width="13.5703125" style="4" customWidth="1"/>
    <col min="13725" max="13725" width="16.7109375" style="4" customWidth="1"/>
    <col min="13726" max="13948" width="9.140625" style="4"/>
    <col min="13949" max="13949" width="3.5703125" style="4" customWidth="1"/>
    <col min="13950" max="13950" width="37.7109375" style="4" customWidth="1"/>
    <col min="13951" max="13951" width="12.5703125" style="4" customWidth="1"/>
    <col min="13952" max="13954" width="9.5703125" style="4" bestFit="1" customWidth="1"/>
    <col min="13955" max="13955" width="10.5703125" style="4" bestFit="1" customWidth="1"/>
    <col min="13956" max="13956" width="9.5703125" style="4" bestFit="1" customWidth="1"/>
    <col min="13957" max="13957" width="10.5703125" style="4" bestFit="1" customWidth="1"/>
    <col min="13958" max="13958" width="12.28515625" style="4" customWidth="1"/>
    <col min="13959" max="13959" width="10.5703125" style="4" bestFit="1" customWidth="1"/>
    <col min="13960" max="13960" width="10.140625" style="4" customWidth="1"/>
    <col min="13961" max="13961" width="9.5703125" style="4" bestFit="1" customWidth="1"/>
    <col min="13962" max="13962" width="0" style="4" hidden="1" customWidth="1"/>
    <col min="13963" max="13964" width="10.5703125" style="4" bestFit="1" customWidth="1"/>
    <col min="13965" max="13965" width="9.5703125" style="4" bestFit="1" customWidth="1"/>
    <col min="13966" max="13966" width="12.140625" style="4" bestFit="1" customWidth="1"/>
    <col min="13967" max="13967" width="9.5703125" style="4" bestFit="1" customWidth="1"/>
    <col min="13968" max="13968" width="12.140625" style="4" bestFit="1" customWidth="1"/>
    <col min="13969" max="13970" width="10.5703125" style="4" bestFit="1" customWidth="1"/>
    <col min="13971" max="13971" width="10.5703125" style="4" customWidth="1"/>
    <col min="13972" max="13972" width="10.5703125" style="4" bestFit="1" customWidth="1"/>
    <col min="13973" max="13973" width="0" style="4" hidden="1" customWidth="1"/>
    <col min="13974" max="13974" width="10.5703125" style="4" bestFit="1" customWidth="1"/>
    <col min="13975" max="13976" width="9.5703125" style="4" bestFit="1" customWidth="1"/>
    <col min="13977" max="13977" width="13.140625" style="4" bestFit="1" customWidth="1"/>
    <col min="13978" max="13978" width="15.140625" style="4" customWidth="1"/>
    <col min="13979" max="13979" width="0" style="4" hidden="1" customWidth="1"/>
    <col min="13980" max="13980" width="13.5703125" style="4" customWidth="1"/>
    <col min="13981" max="13981" width="16.7109375" style="4" customWidth="1"/>
    <col min="13982" max="14204" width="9.140625" style="4"/>
    <col min="14205" max="14205" width="3.5703125" style="4" customWidth="1"/>
    <col min="14206" max="14206" width="37.7109375" style="4" customWidth="1"/>
    <col min="14207" max="14207" width="12.5703125" style="4" customWidth="1"/>
    <col min="14208" max="14210" width="9.5703125" style="4" bestFit="1" customWidth="1"/>
    <col min="14211" max="14211" width="10.5703125" style="4" bestFit="1" customWidth="1"/>
    <col min="14212" max="14212" width="9.5703125" style="4" bestFit="1" customWidth="1"/>
    <col min="14213" max="14213" width="10.5703125" style="4" bestFit="1" customWidth="1"/>
    <col min="14214" max="14214" width="12.28515625" style="4" customWidth="1"/>
    <col min="14215" max="14215" width="10.5703125" style="4" bestFit="1" customWidth="1"/>
    <col min="14216" max="14216" width="10.140625" style="4" customWidth="1"/>
    <col min="14217" max="14217" width="9.5703125" style="4" bestFit="1" customWidth="1"/>
    <col min="14218" max="14218" width="0" style="4" hidden="1" customWidth="1"/>
    <col min="14219" max="14220" width="10.5703125" style="4" bestFit="1" customWidth="1"/>
    <col min="14221" max="14221" width="9.5703125" style="4" bestFit="1" customWidth="1"/>
    <col min="14222" max="14222" width="12.140625" style="4" bestFit="1" customWidth="1"/>
    <col min="14223" max="14223" width="9.5703125" style="4" bestFit="1" customWidth="1"/>
    <col min="14224" max="14224" width="12.140625" style="4" bestFit="1" customWidth="1"/>
    <col min="14225" max="14226" width="10.5703125" style="4" bestFit="1" customWidth="1"/>
    <col min="14227" max="14227" width="10.5703125" style="4" customWidth="1"/>
    <col min="14228" max="14228" width="10.5703125" style="4" bestFit="1" customWidth="1"/>
    <col min="14229" max="14229" width="0" style="4" hidden="1" customWidth="1"/>
    <col min="14230" max="14230" width="10.5703125" style="4" bestFit="1" customWidth="1"/>
    <col min="14231" max="14232" width="9.5703125" style="4" bestFit="1" customWidth="1"/>
    <col min="14233" max="14233" width="13.140625" style="4" bestFit="1" customWidth="1"/>
    <col min="14234" max="14234" width="15.140625" style="4" customWidth="1"/>
    <col min="14235" max="14235" width="0" style="4" hidden="1" customWidth="1"/>
    <col min="14236" max="14236" width="13.5703125" style="4" customWidth="1"/>
    <col min="14237" max="14237" width="16.7109375" style="4" customWidth="1"/>
    <col min="14238" max="14460" width="9.140625" style="4"/>
    <col min="14461" max="14461" width="3.5703125" style="4" customWidth="1"/>
    <col min="14462" max="14462" width="37.7109375" style="4" customWidth="1"/>
    <col min="14463" max="14463" width="12.5703125" style="4" customWidth="1"/>
    <col min="14464" max="14466" width="9.5703125" style="4" bestFit="1" customWidth="1"/>
    <col min="14467" max="14467" width="10.5703125" style="4" bestFit="1" customWidth="1"/>
    <col min="14468" max="14468" width="9.5703125" style="4" bestFit="1" customWidth="1"/>
    <col min="14469" max="14469" width="10.5703125" style="4" bestFit="1" customWidth="1"/>
    <col min="14470" max="14470" width="12.28515625" style="4" customWidth="1"/>
    <col min="14471" max="14471" width="10.5703125" style="4" bestFit="1" customWidth="1"/>
    <col min="14472" max="14472" width="10.140625" style="4" customWidth="1"/>
    <col min="14473" max="14473" width="9.5703125" style="4" bestFit="1" customWidth="1"/>
    <col min="14474" max="14474" width="0" style="4" hidden="1" customWidth="1"/>
    <col min="14475" max="14476" width="10.5703125" style="4" bestFit="1" customWidth="1"/>
    <col min="14477" max="14477" width="9.5703125" style="4" bestFit="1" customWidth="1"/>
    <col min="14478" max="14478" width="12.140625" style="4" bestFit="1" customWidth="1"/>
    <col min="14479" max="14479" width="9.5703125" style="4" bestFit="1" customWidth="1"/>
    <col min="14480" max="14480" width="12.140625" style="4" bestFit="1" customWidth="1"/>
    <col min="14481" max="14482" width="10.5703125" style="4" bestFit="1" customWidth="1"/>
    <col min="14483" max="14483" width="10.5703125" style="4" customWidth="1"/>
    <col min="14484" max="14484" width="10.5703125" style="4" bestFit="1" customWidth="1"/>
    <col min="14485" max="14485" width="0" style="4" hidden="1" customWidth="1"/>
    <col min="14486" max="14486" width="10.5703125" style="4" bestFit="1" customWidth="1"/>
    <col min="14487" max="14488" width="9.5703125" style="4" bestFit="1" customWidth="1"/>
    <col min="14489" max="14489" width="13.140625" style="4" bestFit="1" customWidth="1"/>
    <col min="14490" max="14490" width="15.140625" style="4" customWidth="1"/>
    <col min="14491" max="14491" width="0" style="4" hidden="1" customWidth="1"/>
    <col min="14492" max="14492" width="13.5703125" style="4" customWidth="1"/>
    <col min="14493" max="14493" width="16.7109375" style="4" customWidth="1"/>
    <col min="14494" max="14716" width="9.140625" style="4"/>
    <col min="14717" max="14717" width="3.5703125" style="4" customWidth="1"/>
    <col min="14718" max="14718" width="37.7109375" style="4" customWidth="1"/>
    <col min="14719" max="14719" width="12.5703125" style="4" customWidth="1"/>
    <col min="14720" max="14722" width="9.5703125" style="4" bestFit="1" customWidth="1"/>
    <col min="14723" max="14723" width="10.5703125" style="4" bestFit="1" customWidth="1"/>
    <col min="14724" max="14724" width="9.5703125" style="4" bestFit="1" customWidth="1"/>
    <col min="14725" max="14725" width="10.5703125" style="4" bestFit="1" customWidth="1"/>
    <col min="14726" max="14726" width="12.28515625" style="4" customWidth="1"/>
    <col min="14727" max="14727" width="10.5703125" style="4" bestFit="1" customWidth="1"/>
    <col min="14728" max="14728" width="10.140625" style="4" customWidth="1"/>
    <col min="14729" max="14729" width="9.5703125" style="4" bestFit="1" customWidth="1"/>
    <col min="14730" max="14730" width="0" style="4" hidden="1" customWidth="1"/>
    <col min="14731" max="14732" width="10.5703125" style="4" bestFit="1" customWidth="1"/>
    <col min="14733" max="14733" width="9.5703125" style="4" bestFit="1" customWidth="1"/>
    <col min="14734" max="14734" width="12.140625" style="4" bestFit="1" customWidth="1"/>
    <col min="14735" max="14735" width="9.5703125" style="4" bestFit="1" customWidth="1"/>
    <col min="14736" max="14736" width="12.140625" style="4" bestFit="1" customWidth="1"/>
    <col min="14737" max="14738" width="10.5703125" style="4" bestFit="1" customWidth="1"/>
    <col min="14739" max="14739" width="10.5703125" style="4" customWidth="1"/>
    <col min="14740" max="14740" width="10.5703125" style="4" bestFit="1" customWidth="1"/>
    <col min="14741" max="14741" width="0" style="4" hidden="1" customWidth="1"/>
    <col min="14742" max="14742" width="10.5703125" style="4" bestFit="1" customWidth="1"/>
    <col min="14743" max="14744" width="9.5703125" style="4" bestFit="1" customWidth="1"/>
    <col min="14745" max="14745" width="13.140625" style="4" bestFit="1" customWidth="1"/>
    <col min="14746" max="14746" width="15.140625" style="4" customWidth="1"/>
    <col min="14747" max="14747" width="0" style="4" hidden="1" customWidth="1"/>
    <col min="14748" max="14748" width="13.5703125" style="4" customWidth="1"/>
    <col min="14749" max="14749" width="16.7109375" style="4" customWidth="1"/>
    <col min="14750" max="14972" width="9.140625" style="4"/>
    <col min="14973" max="14973" width="3.5703125" style="4" customWidth="1"/>
    <col min="14974" max="14974" width="37.7109375" style="4" customWidth="1"/>
    <col min="14975" max="14975" width="12.5703125" style="4" customWidth="1"/>
    <col min="14976" max="14978" width="9.5703125" style="4" bestFit="1" customWidth="1"/>
    <col min="14979" max="14979" width="10.5703125" style="4" bestFit="1" customWidth="1"/>
    <col min="14980" max="14980" width="9.5703125" style="4" bestFit="1" customWidth="1"/>
    <col min="14981" max="14981" width="10.5703125" style="4" bestFit="1" customWidth="1"/>
    <col min="14982" max="14982" width="12.28515625" style="4" customWidth="1"/>
    <col min="14983" max="14983" width="10.5703125" style="4" bestFit="1" customWidth="1"/>
    <col min="14984" max="14984" width="10.140625" style="4" customWidth="1"/>
    <col min="14985" max="14985" width="9.5703125" style="4" bestFit="1" customWidth="1"/>
    <col min="14986" max="14986" width="0" style="4" hidden="1" customWidth="1"/>
    <col min="14987" max="14988" width="10.5703125" style="4" bestFit="1" customWidth="1"/>
    <col min="14989" max="14989" width="9.5703125" style="4" bestFit="1" customWidth="1"/>
    <col min="14990" max="14990" width="12.140625" style="4" bestFit="1" customWidth="1"/>
    <col min="14991" max="14991" width="9.5703125" style="4" bestFit="1" customWidth="1"/>
    <col min="14992" max="14992" width="12.140625" style="4" bestFit="1" customWidth="1"/>
    <col min="14993" max="14994" width="10.5703125" style="4" bestFit="1" customWidth="1"/>
    <col min="14995" max="14995" width="10.5703125" style="4" customWidth="1"/>
    <col min="14996" max="14996" width="10.5703125" style="4" bestFit="1" customWidth="1"/>
    <col min="14997" max="14997" width="0" style="4" hidden="1" customWidth="1"/>
    <col min="14998" max="14998" width="10.5703125" style="4" bestFit="1" customWidth="1"/>
    <col min="14999" max="15000" width="9.5703125" style="4" bestFit="1" customWidth="1"/>
    <col min="15001" max="15001" width="13.140625" style="4" bestFit="1" customWidth="1"/>
    <col min="15002" max="15002" width="15.140625" style="4" customWidth="1"/>
    <col min="15003" max="15003" width="0" style="4" hidden="1" customWidth="1"/>
    <col min="15004" max="15004" width="13.5703125" style="4" customWidth="1"/>
    <col min="15005" max="15005" width="16.7109375" style="4" customWidth="1"/>
    <col min="15006" max="15228" width="9.140625" style="4"/>
    <col min="15229" max="15229" width="3.5703125" style="4" customWidth="1"/>
    <col min="15230" max="15230" width="37.7109375" style="4" customWidth="1"/>
    <col min="15231" max="15231" width="12.5703125" style="4" customWidth="1"/>
    <col min="15232" max="15234" width="9.5703125" style="4" bestFit="1" customWidth="1"/>
    <col min="15235" max="15235" width="10.5703125" style="4" bestFit="1" customWidth="1"/>
    <col min="15236" max="15236" width="9.5703125" style="4" bestFit="1" customWidth="1"/>
    <col min="15237" max="15237" width="10.5703125" style="4" bestFit="1" customWidth="1"/>
    <col min="15238" max="15238" width="12.28515625" style="4" customWidth="1"/>
    <col min="15239" max="15239" width="10.5703125" style="4" bestFit="1" customWidth="1"/>
    <col min="15240" max="15240" width="10.140625" style="4" customWidth="1"/>
    <col min="15241" max="15241" width="9.5703125" style="4" bestFit="1" customWidth="1"/>
    <col min="15242" max="15242" width="0" style="4" hidden="1" customWidth="1"/>
    <col min="15243" max="15244" width="10.5703125" style="4" bestFit="1" customWidth="1"/>
    <col min="15245" max="15245" width="9.5703125" style="4" bestFit="1" customWidth="1"/>
    <col min="15246" max="15246" width="12.140625" style="4" bestFit="1" customWidth="1"/>
    <col min="15247" max="15247" width="9.5703125" style="4" bestFit="1" customWidth="1"/>
    <col min="15248" max="15248" width="12.140625" style="4" bestFit="1" customWidth="1"/>
    <col min="15249" max="15250" width="10.5703125" style="4" bestFit="1" customWidth="1"/>
    <col min="15251" max="15251" width="10.5703125" style="4" customWidth="1"/>
    <col min="15252" max="15252" width="10.5703125" style="4" bestFit="1" customWidth="1"/>
    <col min="15253" max="15253" width="0" style="4" hidden="1" customWidth="1"/>
    <col min="15254" max="15254" width="10.5703125" style="4" bestFit="1" customWidth="1"/>
    <col min="15255" max="15256" width="9.5703125" style="4" bestFit="1" customWidth="1"/>
    <col min="15257" max="15257" width="13.140625" style="4" bestFit="1" customWidth="1"/>
    <col min="15258" max="15258" width="15.140625" style="4" customWidth="1"/>
    <col min="15259" max="15259" width="0" style="4" hidden="1" customWidth="1"/>
    <col min="15260" max="15260" width="13.5703125" style="4" customWidth="1"/>
    <col min="15261" max="15261" width="16.7109375" style="4" customWidth="1"/>
    <col min="15262" max="15484" width="9.140625" style="4"/>
    <col min="15485" max="15485" width="3.5703125" style="4" customWidth="1"/>
    <col min="15486" max="15486" width="37.7109375" style="4" customWidth="1"/>
    <col min="15487" max="15487" width="12.5703125" style="4" customWidth="1"/>
    <col min="15488" max="15490" width="9.5703125" style="4" bestFit="1" customWidth="1"/>
    <col min="15491" max="15491" width="10.5703125" style="4" bestFit="1" customWidth="1"/>
    <col min="15492" max="15492" width="9.5703125" style="4" bestFit="1" customWidth="1"/>
    <col min="15493" max="15493" width="10.5703125" style="4" bestFit="1" customWidth="1"/>
    <col min="15494" max="15494" width="12.28515625" style="4" customWidth="1"/>
    <col min="15495" max="15495" width="10.5703125" style="4" bestFit="1" customWidth="1"/>
    <col min="15496" max="15496" width="10.140625" style="4" customWidth="1"/>
    <col min="15497" max="15497" width="9.5703125" style="4" bestFit="1" customWidth="1"/>
    <col min="15498" max="15498" width="0" style="4" hidden="1" customWidth="1"/>
    <col min="15499" max="15500" width="10.5703125" style="4" bestFit="1" customWidth="1"/>
    <col min="15501" max="15501" width="9.5703125" style="4" bestFit="1" customWidth="1"/>
    <col min="15502" max="15502" width="12.140625" style="4" bestFit="1" customWidth="1"/>
    <col min="15503" max="15503" width="9.5703125" style="4" bestFit="1" customWidth="1"/>
    <col min="15504" max="15504" width="12.140625" style="4" bestFit="1" customWidth="1"/>
    <col min="15505" max="15506" width="10.5703125" style="4" bestFit="1" customWidth="1"/>
    <col min="15507" max="15507" width="10.5703125" style="4" customWidth="1"/>
    <col min="15508" max="15508" width="10.5703125" style="4" bestFit="1" customWidth="1"/>
    <col min="15509" max="15509" width="0" style="4" hidden="1" customWidth="1"/>
    <col min="15510" max="15510" width="10.5703125" style="4" bestFit="1" customWidth="1"/>
    <col min="15511" max="15512" width="9.5703125" style="4" bestFit="1" customWidth="1"/>
    <col min="15513" max="15513" width="13.140625" style="4" bestFit="1" customWidth="1"/>
    <col min="15514" max="15514" width="15.140625" style="4" customWidth="1"/>
    <col min="15515" max="15515" width="0" style="4" hidden="1" customWidth="1"/>
    <col min="15516" max="15516" width="13.5703125" style="4" customWidth="1"/>
    <col min="15517" max="15517" width="16.7109375" style="4" customWidth="1"/>
    <col min="15518" max="15740" width="9.140625" style="4"/>
    <col min="15741" max="15741" width="3.5703125" style="4" customWidth="1"/>
    <col min="15742" max="15742" width="37.7109375" style="4" customWidth="1"/>
    <col min="15743" max="15743" width="12.5703125" style="4" customWidth="1"/>
    <col min="15744" max="15746" width="9.5703125" style="4" bestFit="1" customWidth="1"/>
    <col min="15747" max="15747" width="10.5703125" style="4" bestFit="1" customWidth="1"/>
    <col min="15748" max="15748" width="9.5703125" style="4" bestFit="1" customWidth="1"/>
    <col min="15749" max="15749" width="10.5703125" style="4" bestFit="1" customWidth="1"/>
    <col min="15750" max="15750" width="12.28515625" style="4" customWidth="1"/>
    <col min="15751" max="15751" width="10.5703125" style="4" bestFit="1" customWidth="1"/>
    <col min="15752" max="15752" width="10.140625" style="4" customWidth="1"/>
    <col min="15753" max="15753" width="9.5703125" style="4" bestFit="1" customWidth="1"/>
    <col min="15754" max="15754" width="0" style="4" hidden="1" customWidth="1"/>
    <col min="15755" max="15756" width="10.5703125" style="4" bestFit="1" customWidth="1"/>
    <col min="15757" max="15757" width="9.5703125" style="4" bestFit="1" customWidth="1"/>
    <col min="15758" max="15758" width="12.140625" style="4" bestFit="1" customWidth="1"/>
    <col min="15759" max="15759" width="9.5703125" style="4" bestFit="1" customWidth="1"/>
    <col min="15760" max="15760" width="12.140625" style="4" bestFit="1" customWidth="1"/>
    <col min="15761" max="15762" width="10.5703125" style="4" bestFit="1" customWidth="1"/>
    <col min="15763" max="15763" width="10.5703125" style="4" customWidth="1"/>
    <col min="15764" max="15764" width="10.5703125" style="4" bestFit="1" customWidth="1"/>
    <col min="15765" max="15765" width="0" style="4" hidden="1" customWidth="1"/>
    <col min="15766" max="15766" width="10.5703125" style="4" bestFit="1" customWidth="1"/>
    <col min="15767" max="15768" width="9.5703125" style="4" bestFit="1" customWidth="1"/>
    <col min="15769" max="15769" width="13.140625" style="4" bestFit="1" customWidth="1"/>
    <col min="15770" max="15770" width="15.140625" style="4" customWidth="1"/>
    <col min="15771" max="15771" width="0" style="4" hidden="1" customWidth="1"/>
    <col min="15772" max="15772" width="13.5703125" style="4" customWidth="1"/>
    <col min="15773" max="15773" width="16.7109375" style="4" customWidth="1"/>
    <col min="15774" max="15996" width="9.140625" style="4"/>
    <col min="15997" max="15997" width="3.5703125" style="4" customWidth="1"/>
    <col min="15998" max="15998" width="37.7109375" style="4" customWidth="1"/>
    <col min="15999" max="15999" width="12.5703125" style="4" customWidth="1"/>
    <col min="16000" max="16002" width="9.5703125" style="4" bestFit="1" customWidth="1"/>
    <col min="16003" max="16003" width="10.5703125" style="4" bestFit="1" customWidth="1"/>
    <col min="16004" max="16004" width="9.5703125" style="4" bestFit="1" customWidth="1"/>
    <col min="16005" max="16005" width="10.5703125" style="4" bestFit="1" customWidth="1"/>
    <col min="16006" max="16006" width="12.28515625" style="4" customWidth="1"/>
    <col min="16007" max="16007" width="10.5703125" style="4" bestFit="1" customWidth="1"/>
    <col min="16008" max="16008" width="10.140625" style="4" customWidth="1"/>
    <col min="16009" max="16009" width="9.5703125" style="4" bestFit="1" customWidth="1"/>
    <col min="16010" max="16010" width="0" style="4" hidden="1" customWidth="1"/>
    <col min="16011" max="16012" width="10.5703125" style="4" bestFit="1" customWidth="1"/>
    <col min="16013" max="16013" width="9.5703125" style="4" bestFit="1" customWidth="1"/>
    <col min="16014" max="16014" width="12.140625" style="4" bestFit="1" customWidth="1"/>
    <col min="16015" max="16015" width="9.5703125" style="4" bestFit="1" customWidth="1"/>
    <col min="16016" max="16016" width="12.140625" style="4" bestFit="1" customWidth="1"/>
    <col min="16017" max="16018" width="10.5703125" style="4" bestFit="1" customWidth="1"/>
    <col min="16019" max="16019" width="10.5703125" style="4" customWidth="1"/>
    <col min="16020" max="16020" width="10.5703125" style="4" bestFit="1" customWidth="1"/>
    <col min="16021" max="16021" width="0" style="4" hidden="1" customWidth="1"/>
    <col min="16022" max="16022" width="10.5703125" style="4" bestFit="1" customWidth="1"/>
    <col min="16023" max="16024" width="9.5703125" style="4" bestFit="1" customWidth="1"/>
    <col min="16025" max="16025" width="13.140625" style="4" bestFit="1" customWidth="1"/>
    <col min="16026" max="16026" width="15.140625" style="4" customWidth="1"/>
    <col min="16027" max="16027" width="0" style="4" hidden="1" customWidth="1"/>
    <col min="16028" max="16028" width="13.5703125" style="4" customWidth="1"/>
    <col min="16029" max="16029" width="16.7109375" style="4" customWidth="1"/>
    <col min="16030" max="16384" width="9.140625" style="4"/>
  </cols>
  <sheetData>
    <row r="1" spans="1:44" ht="28.5" customHeight="1" x14ac:dyDescent="0.3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  <c r="AG1" s="6"/>
      <c r="AH1" s="6"/>
      <c r="AI1" s="6"/>
      <c r="AJ1" s="182" t="s">
        <v>274</v>
      </c>
      <c r="AK1" s="182"/>
      <c r="AL1" s="182"/>
      <c r="AM1" s="182"/>
      <c r="AN1" s="182"/>
      <c r="AO1" s="182"/>
      <c r="AP1" s="182"/>
      <c r="AQ1" s="182"/>
      <c r="AR1" s="182"/>
    </row>
    <row r="2" spans="1:44" ht="2.25" hidden="1" customHeight="1" x14ac:dyDescent="0.2">
      <c r="A2" s="8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44" ht="1.5" hidden="1" customHeight="1" x14ac:dyDescent="0.2">
      <c r="A3" s="8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44" ht="30" customHeight="1" x14ac:dyDescent="0.2">
      <c r="A4" s="8"/>
      <c r="B4" s="190" t="s">
        <v>111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0"/>
    </row>
    <row r="5" spans="1:44" ht="24" hidden="1" customHeight="1" x14ac:dyDescent="0.2">
      <c r="A5" s="8"/>
      <c r="B5" s="8"/>
    </row>
    <row r="6" spans="1:44" ht="3" hidden="1" customHeight="1" x14ac:dyDescent="0.2">
      <c r="A6" s="8"/>
      <c r="B6" s="8"/>
    </row>
    <row r="7" spans="1:44" s="13" customFormat="1" ht="2.25" hidden="1" customHeight="1" x14ac:dyDescent="0.35">
      <c r="A7" s="8"/>
      <c r="B7" s="1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4" ht="3.75" customHeight="1" x14ac:dyDescent="0.2">
      <c r="A8" s="8"/>
      <c r="B8" s="8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</row>
    <row r="9" spans="1:44" s="18" customFormat="1" ht="25.5" customHeight="1" x14ac:dyDescent="0.4">
      <c r="A9" s="191" t="s">
        <v>112</v>
      </c>
      <c r="B9" s="192" t="s">
        <v>113</v>
      </c>
      <c r="C9" s="193" t="s">
        <v>114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89" t="s">
        <v>115</v>
      </c>
      <c r="AF9" s="194" t="s">
        <v>116</v>
      </c>
      <c r="AG9" s="16" t="s">
        <v>117</v>
      </c>
      <c r="AH9" s="195" t="s">
        <v>118</v>
      </c>
      <c r="AI9" s="188" t="s">
        <v>119</v>
      </c>
      <c r="AJ9" s="188" t="s">
        <v>120</v>
      </c>
      <c r="AK9" s="196" t="s">
        <v>121</v>
      </c>
      <c r="AL9" s="186" t="s">
        <v>117</v>
      </c>
      <c r="AM9" s="186"/>
      <c r="AN9" s="186"/>
      <c r="AO9" s="187"/>
      <c r="AP9" s="188" t="s">
        <v>122</v>
      </c>
      <c r="AQ9" s="189" t="s">
        <v>123</v>
      </c>
      <c r="AR9" s="17" t="s">
        <v>12</v>
      </c>
    </row>
    <row r="10" spans="1:44" ht="120" customHeight="1" x14ac:dyDescent="0.2">
      <c r="A10" s="191"/>
      <c r="B10" s="192"/>
      <c r="C10" s="19" t="s">
        <v>124</v>
      </c>
      <c r="D10" s="19" t="s">
        <v>125</v>
      </c>
      <c r="E10" s="19" t="s">
        <v>26</v>
      </c>
      <c r="F10" s="19" t="s">
        <v>27</v>
      </c>
      <c r="G10" s="19" t="s">
        <v>126</v>
      </c>
      <c r="H10" s="19" t="s">
        <v>32</v>
      </c>
      <c r="I10" s="19" t="s">
        <v>34</v>
      </c>
      <c r="J10" s="19" t="s">
        <v>36</v>
      </c>
      <c r="K10" s="19" t="s">
        <v>40</v>
      </c>
      <c r="L10" s="19" t="s">
        <v>42</v>
      </c>
      <c r="M10" s="19" t="s">
        <v>46</v>
      </c>
      <c r="N10" s="19" t="s">
        <v>127</v>
      </c>
      <c r="O10" s="19" t="s">
        <v>54</v>
      </c>
      <c r="P10" s="19" t="s">
        <v>66</v>
      </c>
      <c r="Q10" s="20" t="s">
        <v>128</v>
      </c>
      <c r="R10" s="19" t="s">
        <v>68</v>
      </c>
      <c r="S10" s="20" t="s">
        <v>129</v>
      </c>
      <c r="T10" s="19" t="s">
        <v>130</v>
      </c>
      <c r="U10" s="19" t="s">
        <v>131</v>
      </c>
      <c r="V10" s="19" t="s">
        <v>132</v>
      </c>
      <c r="W10" s="19" t="s">
        <v>133</v>
      </c>
      <c r="X10" s="21" t="s">
        <v>90</v>
      </c>
      <c r="Y10" s="21" t="s">
        <v>134</v>
      </c>
      <c r="Z10" s="22" t="s">
        <v>135</v>
      </c>
      <c r="AA10" s="19" t="s">
        <v>136</v>
      </c>
      <c r="AB10" s="23" t="s">
        <v>30</v>
      </c>
      <c r="AC10" s="24" t="s">
        <v>137</v>
      </c>
      <c r="AD10" s="24" t="s">
        <v>138</v>
      </c>
      <c r="AE10" s="189"/>
      <c r="AF10" s="194"/>
      <c r="AG10" s="16" t="s">
        <v>139</v>
      </c>
      <c r="AH10" s="195"/>
      <c r="AI10" s="188"/>
      <c r="AJ10" s="188"/>
      <c r="AK10" s="197"/>
      <c r="AL10" s="25" t="s">
        <v>140</v>
      </c>
      <c r="AM10" s="26" t="s">
        <v>141</v>
      </c>
      <c r="AN10" s="26" t="s">
        <v>142</v>
      </c>
      <c r="AO10" s="25" t="s">
        <v>143</v>
      </c>
      <c r="AP10" s="188"/>
      <c r="AQ10" s="189"/>
      <c r="AR10" s="17" t="s">
        <v>144</v>
      </c>
    </row>
    <row r="11" spans="1:44" s="28" customFormat="1" ht="15.75" x14ac:dyDescent="0.25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  <c r="Q11" s="27">
        <v>17</v>
      </c>
      <c r="R11" s="27">
        <v>18</v>
      </c>
      <c r="S11" s="27">
        <v>19</v>
      </c>
      <c r="T11" s="27">
        <v>20</v>
      </c>
      <c r="U11" s="27">
        <v>21</v>
      </c>
      <c r="V11" s="27">
        <v>22</v>
      </c>
      <c r="W11" s="27">
        <v>23</v>
      </c>
      <c r="X11" s="27">
        <v>24</v>
      </c>
      <c r="Y11" s="27"/>
      <c r="Z11" s="27">
        <v>25</v>
      </c>
      <c r="AA11" s="27">
        <v>26</v>
      </c>
      <c r="AB11" s="27">
        <v>27</v>
      </c>
      <c r="AC11" s="27">
        <v>28</v>
      </c>
      <c r="AD11" s="27">
        <v>29</v>
      </c>
      <c r="AE11" s="27">
        <v>30</v>
      </c>
      <c r="AF11" s="27">
        <v>31</v>
      </c>
      <c r="AG11" s="27"/>
      <c r="AH11" s="27">
        <v>32</v>
      </c>
      <c r="AI11" s="27">
        <v>33</v>
      </c>
      <c r="AJ11" s="27">
        <v>34</v>
      </c>
      <c r="AK11" s="27">
        <v>35</v>
      </c>
      <c r="AL11" s="27"/>
      <c r="AM11" s="27"/>
      <c r="AN11" s="27"/>
      <c r="AO11" s="27"/>
      <c r="AP11" s="27">
        <v>35</v>
      </c>
      <c r="AQ11" s="27">
        <v>36</v>
      </c>
      <c r="AR11" s="27">
        <v>37</v>
      </c>
    </row>
    <row r="12" spans="1:44" ht="33" x14ac:dyDescent="0.25">
      <c r="A12" s="29">
        <v>1</v>
      </c>
      <c r="B12" s="30" t="s">
        <v>145</v>
      </c>
      <c r="C12" s="31">
        <v>7662</v>
      </c>
      <c r="D12" s="31">
        <v>3720</v>
      </c>
      <c r="E12" s="31">
        <v>2517</v>
      </c>
      <c r="F12" s="31">
        <v>0</v>
      </c>
      <c r="G12" s="31">
        <v>572</v>
      </c>
      <c r="H12" s="31">
        <v>0</v>
      </c>
      <c r="I12" s="31">
        <v>12397</v>
      </c>
      <c r="J12" s="31">
        <v>2954</v>
      </c>
      <c r="K12" s="31">
        <v>9778</v>
      </c>
      <c r="L12" s="31">
        <v>2128</v>
      </c>
      <c r="M12" s="31">
        <v>977</v>
      </c>
      <c r="N12" s="31">
        <v>4670</v>
      </c>
      <c r="O12" s="31">
        <v>4818</v>
      </c>
      <c r="P12" s="31">
        <v>1694</v>
      </c>
      <c r="Q12" s="31">
        <v>1530</v>
      </c>
      <c r="R12" s="31">
        <v>4608</v>
      </c>
      <c r="S12" s="31">
        <v>1154</v>
      </c>
      <c r="T12" s="31">
        <v>3828</v>
      </c>
      <c r="U12" s="31">
        <v>4070</v>
      </c>
      <c r="V12" s="31">
        <v>0</v>
      </c>
      <c r="W12" s="31">
        <v>2278</v>
      </c>
      <c r="X12" s="31">
        <v>9663</v>
      </c>
      <c r="Y12" s="31">
        <v>442</v>
      </c>
      <c r="Z12" s="32">
        <v>0</v>
      </c>
      <c r="AA12" s="32">
        <v>3590</v>
      </c>
      <c r="AB12" s="31">
        <v>0</v>
      </c>
      <c r="AC12" s="32">
        <v>0</v>
      </c>
      <c r="AD12" s="32">
        <v>0</v>
      </c>
      <c r="AE12" s="33">
        <v>84608</v>
      </c>
      <c r="AF12" s="31">
        <v>4164</v>
      </c>
      <c r="AG12" s="31">
        <v>2103</v>
      </c>
      <c r="AH12" s="34">
        <v>88772</v>
      </c>
      <c r="AI12" s="32">
        <v>0</v>
      </c>
      <c r="AJ12" s="32">
        <v>0</v>
      </c>
      <c r="AK12" s="32">
        <v>2966</v>
      </c>
      <c r="AL12" s="32">
        <v>0</v>
      </c>
      <c r="AM12" s="32">
        <v>0</v>
      </c>
      <c r="AN12" s="32">
        <v>3707</v>
      </c>
      <c r="AO12" s="32">
        <v>0</v>
      </c>
      <c r="AP12" s="32">
        <v>0</v>
      </c>
      <c r="AQ12" s="33">
        <v>91738</v>
      </c>
      <c r="AR12" s="32">
        <v>8055</v>
      </c>
    </row>
    <row r="13" spans="1:44" s="35" customFormat="1" ht="33" x14ac:dyDescent="0.25">
      <c r="A13" s="29">
        <v>2</v>
      </c>
      <c r="B13" s="30" t="s">
        <v>146</v>
      </c>
      <c r="C13" s="31">
        <v>1424</v>
      </c>
      <c r="D13" s="31">
        <v>2168</v>
      </c>
      <c r="E13" s="31">
        <v>3370</v>
      </c>
      <c r="F13" s="31">
        <v>0</v>
      </c>
      <c r="G13" s="31">
        <v>3123</v>
      </c>
      <c r="H13" s="31">
        <v>0</v>
      </c>
      <c r="I13" s="31">
        <v>3928</v>
      </c>
      <c r="J13" s="31">
        <v>0</v>
      </c>
      <c r="K13" s="31">
        <v>5592</v>
      </c>
      <c r="L13" s="31">
        <v>302</v>
      </c>
      <c r="M13" s="31">
        <v>1227</v>
      </c>
      <c r="N13" s="31">
        <v>8565</v>
      </c>
      <c r="O13" s="31">
        <v>8558</v>
      </c>
      <c r="P13" s="31">
        <v>2465</v>
      </c>
      <c r="Q13" s="31">
        <v>5259</v>
      </c>
      <c r="R13" s="31">
        <v>6737</v>
      </c>
      <c r="S13" s="31">
        <v>0</v>
      </c>
      <c r="T13" s="31">
        <v>2100</v>
      </c>
      <c r="U13" s="31">
        <v>0</v>
      </c>
      <c r="V13" s="31">
        <v>2041</v>
      </c>
      <c r="W13" s="31">
        <v>2917</v>
      </c>
      <c r="X13" s="31">
        <v>9276</v>
      </c>
      <c r="Y13" s="31">
        <v>250</v>
      </c>
      <c r="Z13" s="32">
        <v>0</v>
      </c>
      <c r="AA13" s="32">
        <v>0</v>
      </c>
      <c r="AB13" s="31">
        <v>0</v>
      </c>
      <c r="AC13" s="32">
        <v>7818</v>
      </c>
      <c r="AD13" s="32">
        <v>979</v>
      </c>
      <c r="AE13" s="33">
        <v>77849</v>
      </c>
      <c r="AF13" s="31">
        <v>0</v>
      </c>
      <c r="AG13" s="31"/>
      <c r="AH13" s="34">
        <v>77849</v>
      </c>
      <c r="AI13" s="32">
        <v>0</v>
      </c>
      <c r="AJ13" s="32">
        <v>0</v>
      </c>
      <c r="AK13" s="32">
        <v>0</v>
      </c>
      <c r="AL13" s="32">
        <v>0</v>
      </c>
      <c r="AM13" s="32">
        <v>0</v>
      </c>
      <c r="AN13" s="32">
        <v>0</v>
      </c>
      <c r="AO13" s="32">
        <v>0</v>
      </c>
      <c r="AP13" s="32">
        <v>0</v>
      </c>
      <c r="AQ13" s="33">
        <v>77849</v>
      </c>
      <c r="AR13" s="32">
        <v>0</v>
      </c>
    </row>
    <row r="14" spans="1:44" ht="23.25" customHeight="1" x14ac:dyDescent="0.25">
      <c r="A14" s="29">
        <v>3</v>
      </c>
      <c r="B14" s="30" t="s">
        <v>147</v>
      </c>
      <c r="C14" s="31">
        <v>0</v>
      </c>
      <c r="D14" s="31">
        <v>0</v>
      </c>
      <c r="E14" s="31">
        <v>0</v>
      </c>
      <c r="F14" s="31">
        <v>10337</v>
      </c>
      <c r="G14" s="31">
        <v>0</v>
      </c>
      <c r="H14" s="32">
        <v>0</v>
      </c>
      <c r="I14" s="31">
        <v>0</v>
      </c>
      <c r="J14" s="32">
        <v>0</v>
      </c>
      <c r="K14" s="32">
        <v>0</v>
      </c>
      <c r="L14" s="31">
        <v>0</v>
      </c>
      <c r="M14" s="31">
        <v>0</v>
      </c>
      <c r="N14" s="32">
        <v>0</v>
      </c>
      <c r="O14" s="32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/>
      <c r="Z14" s="32">
        <v>33904</v>
      </c>
      <c r="AA14" s="32">
        <v>0</v>
      </c>
      <c r="AB14" s="31">
        <v>0</v>
      </c>
      <c r="AC14" s="32">
        <v>0</v>
      </c>
      <c r="AD14" s="32">
        <v>0</v>
      </c>
      <c r="AE14" s="33">
        <v>44241</v>
      </c>
      <c r="AF14" s="31">
        <v>10</v>
      </c>
      <c r="AG14" s="31"/>
      <c r="AH14" s="34">
        <v>44251</v>
      </c>
      <c r="AI14" s="32">
        <v>0</v>
      </c>
      <c r="AJ14" s="32">
        <v>0</v>
      </c>
      <c r="AK14" s="32">
        <v>4996</v>
      </c>
      <c r="AL14" s="32">
        <v>0</v>
      </c>
      <c r="AM14" s="32">
        <v>0</v>
      </c>
      <c r="AN14" s="32">
        <v>6245</v>
      </c>
      <c r="AO14" s="32">
        <v>0</v>
      </c>
      <c r="AP14" s="32">
        <v>0</v>
      </c>
      <c r="AQ14" s="33">
        <v>49247</v>
      </c>
      <c r="AR14" s="32">
        <v>0</v>
      </c>
    </row>
    <row r="15" spans="1:44" ht="23.25" customHeight="1" x14ac:dyDescent="0.25">
      <c r="A15" s="29">
        <v>4</v>
      </c>
      <c r="B15" s="37" t="s">
        <v>148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2">
        <v>0</v>
      </c>
      <c r="I15" s="31">
        <v>0</v>
      </c>
      <c r="J15" s="32">
        <v>0</v>
      </c>
      <c r="K15" s="32">
        <v>5750</v>
      </c>
      <c r="L15" s="31">
        <v>0</v>
      </c>
      <c r="M15" s="31">
        <v>0</v>
      </c>
      <c r="N15" s="32">
        <v>0</v>
      </c>
      <c r="O15" s="32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/>
      <c r="Z15" s="32">
        <v>0</v>
      </c>
      <c r="AA15" s="32">
        <v>0</v>
      </c>
      <c r="AB15" s="31">
        <v>32422</v>
      </c>
      <c r="AC15" s="32">
        <v>0</v>
      </c>
      <c r="AD15" s="32">
        <v>0</v>
      </c>
      <c r="AE15" s="33">
        <v>38172</v>
      </c>
      <c r="AF15" s="31">
        <v>0</v>
      </c>
      <c r="AG15" s="31"/>
      <c r="AH15" s="34">
        <v>38172</v>
      </c>
      <c r="AI15" s="32">
        <v>0</v>
      </c>
      <c r="AJ15" s="32">
        <v>0</v>
      </c>
      <c r="AK15" s="32"/>
      <c r="AL15" s="32"/>
      <c r="AM15" s="32"/>
      <c r="AN15" s="32"/>
      <c r="AO15" s="32"/>
      <c r="AP15" s="32">
        <v>0</v>
      </c>
      <c r="AQ15" s="33">
        <v>38172</v>
      </c>
      <c r="AR15" s="32">
        <v>0</v>
      </c>
    </row>
    <row r="16" spans="1:44" ht="23.25" customHeight="1" x14ac:dyDescent="0.25">
      <c r="A16" s="29">
        <v>5</v>
      </c>
      <c r="B16" s="38" t="s">
        <v>149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2">
        <v>0</v>
      </c>
      <c r="I16" s="31">
        <v>0</v>
      </c>
      <c r="J16" s="32">
        <v>0</v>
      </c>
      <c r="K16" s="32">
        <v>0</v>
      </c>
      <c r="L16" s="31">
        <v>0</v>
      </c>
      <c r="M16" s="31">
        <v>0</v>
      </c>
      <c r="N16" s="32">
        <v>0</v>
      </c>
      <c r="O16" s="32">
        <v>9740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/>
      <c r="Z16" s="32">
        <v>0</v>
      </c>
      <c r="AA16" s="32">
        <v>0</v>
      </c>
      <c r="AB16" s="31">
        <v>0</v>
      </c>
      <c r="AC16" s="32">
        <v>0</v>
      </c>
      <c r="AD16" s="32">
        <v>0</v>
      </c>
      <c r="AE16" s="33">
        <v>9740</v>
      </c>
      <c r="AF16" s="31">
        <v>0</v>
      </c>
      <c r="AG16" s="31"/>
      <c r="AH16" s="34">
        <v>9740</v>
      </c>
      <c r="AI16" s="32">
        <v>0</v>
      </c>
      <c r="AJ16" s="32">
        <v>0</v>
      </c>
      <c r="AK16" s="32"/>
      <c r="AL16" s="32"/>
      <c r="AM16" s="32"/>
      <c r="AN16" s="32"/>
      <c r="AO16" s="32"/>
      <c r="AP16" s="32">
        <v>0</v>
      </c>
      <c r="AQ16" s="33">
        <v>9740</v>
      </c>
      <c r="AR16" s="32">
        <v>0</v>
      </c>
    </row>
    <row r="17" spans="1:44" ht="18.75" x14ac:dyDescent="0.25">
      <c r="A17" s="39"/>
      <c r="B17" s="40" t="s">
        <v>150</v>
      </c>
      <c r="C17" s="41">
        <v>9086</v>
      </c>
      <c r="D17" s="41">
        <v>5888</v>
      </c>
      <c r="E17" s="41">
        <v>5887</v>
      </c>
      <c r="F17" s="41">
        <v>10337</v>
      </c>
      <c r="G17" s="41">
        <v>3695</v>
      </c>
      <c r="H17" s="41">
        <v>0</v>
      </c>
      <c r="I17" s="41">
        <v>16325</v>
      </c>
      <c r="J17" s="41">
        <v>2954</v>
      </c>
      <c r="K17" s="41">
        <v>21120</v>
      </c>
      <c r="L17" s="41">
        <v>2430</v>
      </c>
      <c r="M17" s="41">
        <v>2204</v>
      </c>
      <c r="N17" s="41">
        <v>13235</v>
      </c>
      <c r="O17" s="41">
        <v>23116</v>
      </c>
      <c r="P17" s="41">
        <v>4159</v>
      </c>
      <c r="Q17" s="41">
        <v>6789</v>
      </c>
      <c r="R17" s="41">
        <v>11345</v>
      </c>
      <c r="S17" s="41">
        <v>1154</v>
      </c>
      <c r="T17" s="41">
        <v>5928</v>
      </c>
      <c r="U17" s="41">
        <v>4070</v>
      </c>
      <c r="V17" s="41">
        <v>2041</v>
      </c>
      <c r="W17" s="41">
        <v>5195</v>
      </c>
      <c r="X17" s="41">
        <v>18939</v>
      </c>
      <c r="Y17" s="41">
        <v>692</v>
      </c>
      <c r="Z17" s="41">
        <v>33904</v>
      </c>
      <c r="AA17" s="41">
        <v>3590</v>
      </c>
      <c r="AB17" s="41">
        <v>32422</v>
      </c>
      <c r="AC17" s="41">
        <v>7818</v>
      </c>
      <c r="AD17" s="41">
        <v>979</v>
      </c>
      <c r="AE17" s="41">
        <v>254610</v>
      </c>
      <c r="AF17" s="41">
        <v>4174</v>
      </c>
      <c r="AG17" s="41">
        <v>2103</v>
      </c>
      <c r="AH17" s="41">
        <v>258784</v>
      </c>
      <c r="AI17" s="41">
        <v>0</v>
      </c>
      <c r="AJ17" s="41">
        <v>0</v>
      </c>
      <c r="AK17" s="41">
        <v>7962</v>
      </c>
      <c r="AL17" s="41">
        <v>0</v>
      </c>
      <c r="AM17" s="41">
        <v>0</v>
      </c>
      <c r="AN17" s="41">
        <v>9952</v>
      </c>
      <c r="AO17" s="41">
        <v>0</v>
      </c>
      <c r="AP17" s="41">
        <v>0</v>
      </c>
      <c r="AQ17" s="41">
        <v>266746</v>
      </c>
      <c r="AR17" s="41">
        <v>8055</v>
      </c>
    </row>
    <row r="18" spans="1:44" s="7" customFormat="1" ht="21.75" customHeight="1" x14ac:dyDescent="0.25">
      <c r="A18" s="29">
        <v>6</v>
      </c>
      <c r="B18" s="38" t="s">
        <v>151</v>
      </c>
      <c r="C18" s="31">
        <v>3743</v>
      </c>
      <c r="D18" s="31">
        <v>1180</v>
      </c>
      <c r="E18" s="31">
        <v>2860</v>
      </c>
      <c r="F18" s="31">
        <v>0</v>
      </c>
      <c r="G18" s="31">
        <v>3999</v>
      </c>
      <c r="H18" s="32">
        <v>9900</v>
      </c>
      <c r="I18" s="31">
        <v>14247</v>
      </c>
      <c r="J18" s="32">
        <v>300</v>
      </c>
      <c r="K18" s="32">
        <v>29560</v>
      </c>
      <c r="L18" s="31">
        <v>0</v>
      </c>
      <c r="M18" s="31">
        <v>2134</v>
      </c>
      <c r="N18" s="32">
        <v>14140</v>
      </c>
      <c r="O18" s="32">
        <v>19056</v>
      </c>
      <c r="P18" s="31">
        <v>600</v>
      </c>
      <c r="Q18" s="31">
        <v>0</v>
      </c>
      <c r="R18" s="31">
        <v>1515</v>
      </c>
      <c r="S18" s="31">
        <v>137096</v>
      </c>
      <c r="T18" s="31">
        <v>4757</v>
      </c>
      <c r="U18" s="31">
        <v>4191</v>
      </c>
      <c r="V18" s="31">
        <v>0</v>
      </c>
      <c r="W18" s="42">
        <v>14980</v>
      </c>
      <c r="X18" s="31">
        <v>12785</v>
      </c>
      <c r="Y18" s="42"/>
      <c r="Z18" s="32">
        <v>6667</v>
      </c>
      <c r="AA18" s="32">
        <v>610</v>
      </c>
      <c r="AB18" s="31">
        <v>0</v>
      </c>
      <c r="AC18" s="32">
        <v>11470</v>
      </c>
      <c r="AD18" s="32">
        <v>328</v>
      </c>
      <c r="AE18" s="33">
        <v>296118</v>
      </c>
      <c r="AF18" s="31">
        <v>0</v>
      </c>
      <c r="AG18" s="31"/>
      <c r="AH18" s="34">
        <v>296118</v>
      </c>
      <c r="AI18" s="32">
        <v>64776</v>
      </c>
      <c r="AJ18" s="32">
        <v>174209</v>
      </c>
      <c r="AK18" s="32">
        <v>105201</v>
      </c>
      <c r="AL18" s="32">
        <v>67948</v>
      </c>
      <c r="AM18" s="32">
        <v>16640</v>
      </c>
      <c r="AN18" s="32">
        <v>11531</v>
      </c>
      <c r="AO18" s="32">
        <v>8339</v>
      </c>
      <c r="AP18" s="32">
        <v>0</v>
      </c>
      <c r="AQ18" s="33">
        <v>640304</v>
      </c>
      <c r="AR18" s="32">
        <v>28867</v>
      </c>
    </row>
    <row r="19" spans="1:44" ht="18.75" x14ac:dyDescent="0.25">
      <c r="A19" s="29">
        <v>7</v>
      </c>
      <c r="B19" s="38" t="s">
        <v>152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2">
        <v>0</v>
      </c>
      <c r="I19" s="31">
        <v>0</v>
      </c>
      <c r="J19" s="32">
        <v>0</v>
      </c>
      <c r="K19" s="32">
        <v>0</v>
      </c>
      <c r="L19" s="31">
        <v>0</v>
      </c>
      <c r="M19" s="31">
        <v>0</v>
      </c>
      <c r="N19" s="32">
        <v>0</v>
      </c>
      <c r="O19" s="32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/>
      <c r="Z19" s="32">
        <v>0</v>
      </c>
      <c r="AA19" s="32">
        <v>0</v>
      </c>
      <c r="AB19" s="31">
        <v>0</v>
      </c>
      <c r="AC19" s="32">
        <v>0</v>
      </c>
      <c r="AD19" s="32">
        <v>0</v>
      </c>
      <c r="AE19" s="33">
        <v>0</v>
      </c>
      <c r="AF19" s="31">
        <v>0</v>
      </c>
      <c r="AG19" s="31"/>
      <c r="AH19" s="34">
        <v>0</v>
      </c>
      <c r="AI19" s="32">
        <v>0</v>
      </c>
      <c r="AJ19" s="32">
        <v>0</v>
      </c>
      <c r="AK19" s="32"/>
      <c r="AL19" s="32"/>
      <c r="AM19" s="32"/>
      <c r="AN19" s="32"/>
      <c r="AO19" s="32"/>
      <c r="AP19" s="32">
        <v>0</v>
      </c>
      <c r="AQ19" s="33">
        <v>0</v>
      </c>
      <c r="AR19" s="32">
        <v>0</v>
      </c>
    </row>
    <row r="20" spans="1:44" ht="18.75" x14ac:dyDescent="0.25">
      <c r="A20" s="29">
        <v>8</v>
      </c>
      <c r="B20" s="38" t="s">
        <v>153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2">
        <v>0</v>
      </c>
      <c r="I20" s="31">
        <v>0</v>
      </c>
      <c r="J20" s="32">
        <v>0</v>
      </c>
      <c r="K20" s="32">
        <v>0</v>
      </c>
      <c r="L20" s="31">
        <v>0</v>
      </c>
      <c r="M20" s="31">
        <v>0</v>
      </c>
      <c r="N20" s="32">
        <v>0</v>
      </c>
      <c r="O20" s="32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/>
      <c r="Z20" s="32">
        <v>0</v>
      </c>
      <c r="AA20" s="32">
        <v>0</v>
      </c>
      <c r="AB20" s="31">
        <v>0</v>
      </c>
      <c r="AC20" s="32">
        <v>0</v>
      </c>
      <c r="AD20" s="32">
        <v>0</v>
      </c>
      <c r="AE20" s="33">
        <v>0</v>
      </c>
      <c r="AF20" s="31">
        <v>0</v>
      </c>
      <c r="AG20" s="31"/>
      <c r="AH20" s="34">
        <v>0</v>
      </c>
      <c r="AI20" s="32">
        <v>0</v>
      </c>
      <c r="AJ20" s="32">
        <v>0</v>
      </c>
      <c r="AK20" s="32"/>
      <c r="AL20" s="32"/>
      <c r="AM20" s="32"/>
      <c r="AN20" s="32"/>
      <c r="AO20" s="32"/>
      <c r="AP20" s="32">
        <v>0</v>
      </c>
      <c r="AQ20" s="33">
        <v>0</v>
      </c>
      <c r="AR20" s="32">
        <v>0</v>
      </c>
    </row>
    <row r="21" spans="1:44" ht="18.75" x14ac:dyDescent="0.25">
      <c r="A21" s="29">
        <v>9</v>
      </c>
      <c r="B21" s="38" t="s">
        <v>154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2">
        <v>0</v>
      </c>
      <c r="I21" s="31">
        <v>0</v>
      </c>
      <c r="J21" s="32">
        <v>0</v>
      </c>
      <c r="K21" s="32">
        <v>0</v>
      </c>
      <c r="L21" s="31">
        <v>0</v>
      </c>
      <c r="M21" s="31">
        <v>0</v>
      </c>
      <c r="N21" s="32">
        <v>0</v>
      </c>
      <c r="O21" s="32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/>
      <c r="Z21" s="32">
        <v>0</v>
      </c>
      <c r="AA21" s="32">
        <v>0</v>
      </c>
      <c r="AB21" s="31">
        <v>0</v>
      </c>
      <c r="AC21" s="32">
        <v>0</v>
      </c>
      <c r="AD21" s="32">
        <v>0</v>
      </c>
      <c r="AE21" s="33">
        <v>0</v>
      </c>
      <c r="AF21" s="43">
        <v>50290</v>
      </c>
      <c r="AG21" s="42"/>
      <c r="AH21" s="34">
        <v>50290</v>
      </c>
      <c r="AI21" s="32">
        <v>0</v>
      </c>
      <c r="AJ21" s="32">
        <v>0</v>
      </c>
      <c r="AK21" s="32"/>
      <c r="AL21" s="32"/>
      <c r="AM21" s="32"/>
      <c r="AN21" s="32"/>
      <c r="AO21" s="32"/>
      <c r="AP21" s="32">
        <v>0</v>
      </c>
      <c r="AQ21" s="33">
        <v>50290</v>
      </c>
      <c r="AR21" s="32">
        <v>0</v>
      </c>
    </row>
    <row r="22" spans="1:44" ht="25.5" customHeight="1" x14ac:dyDescent="0.25">
      <c r="A22" s="29">
        <v>10</v>
      </c>
      <c r="B22" s="38" t="s">
        <v>155</v>
      </c>
      <c r="C22" s="31">
        <v>69114</v>
      </c>
      <c r="D22" s="31">
        <v>0</v>
      </c>
      <c r="E22" s="31">
        <v>0</v>
      </c>
      <c r="F22" s="31">
        <v>0</v>
      </c>
      <c r="G22" s="31">
        <v>4329</v>
      </c>
      <c r="H22" s="32">
        <v>0</v>
      </c>
      <c r="I22" s="31">
        <v>0</v>
      </c>
      <c r="J22" s="32">
        <v>0</v>
      </c>
      <c r="K22" s="32">
        <v>0</v>
      </c>
      <c r="L22" s="31">
        <v>0</v>
      </c>
      <c r="M22" s="31">
        <v>0</v>
      </c>
      <c r="N22" s="32">
        <v>0</v>
      </c>
      <c r="O22" s="32">
        <v>4870</v>
      </c>
      <c r="P22" s="31">
        <v>0</v>
      </c>
      <c r="Q22" s="31">
        <v>0</v>
      </c>
      <c r="R22" s="31">
        <v>0</v>
      </c>
      <c r="S22" s="31">
        <v>3601</v>
      </c>
      <c r="T22" s="31">
        <v>0</v>
      </c>
      <c r="U22" s="31">
        <v>0</v>
      </c>
      <c r="V22" s="31">
        <v>0</v>
      </c>
      <c r="W22" s="31">
        <v>0</v>
      </c>
      <c r="X22" s="31">
        <v>250</v>
      </c>
      <c r="Y22" s="31"/>
      <c r="Z22" s="32">
        <v>0</v>
      </c>
      <c r="AA22" s="32">
        <v>0</v>
      </c>
      <c r="AB22" s="31">
        <v>0</v>
      </c>
      <c r="AC22" s="32">
        <v>0</v>
      </c>
      <c r="AD22" s="32">
        <v>0</v>
      </c>
      <c r="AE22" s="33">
        <v>82164</v>
      </c>
      <c r="AF22" s="31">
        <v>0</v>
      </c>
      <c r="AG22" s="31"/>
      <c r="AH22" s="34">
        <v>82164</v>
      </c>
      <c r="AI22" s="32">
        <v>0</v>
      </c>
      <c r="AJ22" s="32">
        <v>0</v>
      </c>
      <c r="AK22" s="32"/>
      <c r="AL22" s="32"/>
      <c r="AM22" s="32"/>
      <c r="AN22" s="32"/>
      <c r="AO22" s="32"/>
      <c r="AP22" s="32">
        <v>0</v>
      </c>
      <c r="AQ22" s="33">
        <v>82164</v>
      </c>
      <c r="AR22" s="32">
        <v>0</v>
      </c>
    </row>
    <row r="23" spans="1:44" ht="23.25" customHeight="1" x14ac:dyDescent="0.25">
      <c r="A23" s="29">
        <v>11</v>
      </c>
      <c r="B23" s="38" t="s">
        <v>156</v>
      </c>
      <c r="C23" s="31">
        <v>5212</v>
      </c>
      <c r="D23" s="31">
        <v>873</v>
      </c>
      <c r="E23" s="31">
        <v>0</v>
      </c>
      <c r="F23" s="31">
        <v>0</v>
      </c>
      <c r="G23" s="31">
        <v>11568</v>
      </c>
      <c r="H23" s="32">
        <v>13072</v>
      </c>
      <c r="I23" s="31">
        <v>205</v>
      </c>
      <c r="J23" s="32">
        <v>0</v>
      </c>
      <c r="K23" s="32">
        <v>9309</v>
      </c>
      <c r="L23" s="31">
        <v>0</v>
      </c>
      <c r="M23" s="31">
        <v>1453</v>
      </c>
      <c r="N23" s="32">
        <v>13925</v>
      </c>
      <c r="O23" s="32">
        <v>12376</v>
      </c>
      <c r="P23" s="31">
        <v>0</v>
      </c>
      <c r="Q23" s="31">
        <v>342679</v>
      </c>
      <c r="R23" s="31">
        <v>2619</v>
      </c>
      <c r="S23" s="31">
        <v>0</v>
      </c>
      <c r="T23" s="31">
        <v>5747</v>
      </c>
      <c r="U23" s="31">
        <v>0</v>
      </c>
      <c r="V23" s="31">
        <v>2139</v>
      </c>
      <c r="W23" s="31">
        <v>11550</v>
      </c>
      <c r="X23" s="31">
        <v>4125</v>
      </c>
      <c r="Y23" s="31"/>
      <c r="Z23" s="32">
        <v>0</v>
      </c>
      <c r="AA23" s="32">
        <v>0</v>
      </c>
      <c r="AB23" s="31">
        <v>0</v>
      </c>
      <c r="AC23" s="32">
        <v>7565</v>
      </c>
      <c r="AD23" s="32">
        <v>434</v>
      </c>
      <c r="AE23" s="33">
        <v>444851</v>
      </c>
      <c r="AF23" s="31">
        <v>0</v>
      </c>
      <c r="AG23" s="31"/>
      <c r="AH23" s="34">
        <v>444851</v>
      </c>
      <c r="AI23" s="32">
        <v>92732</v>
      </c>
      <c r="AJ23" s="32">
        <v>801</v>
      </c>
      <c r="AK23" s="32">
        <v>0</v>
      </c>
      <c r="AL23" s="32">
        <v>0</v>
      </c>
      <c r="AM23" s="32">
        <v>0</v>
      </c>
      <c r="AN23" s="32">
        <v>0</v>
      </c>
      <c r="AO23" s="32">
        <v>0</v>
      </c>
      <c r="AP23" s="32">
        <v>0</v>
      </c>
      <c r="AQ23" s="33">
        <v>538384</v>
      </c>
      <c r="AR23" s="32">
        <v>0</v>
      </c>
    </row>
    <row r="24" spans="1:44" ht="24" customHeight="1" x14ac:dyDescent="0.25">
      <c r="A24" s="39"/>
      <c r="B24" s="40" t="s">
        <v>157</v>
      </c>
      <c r="C24" s="41">
        <v>78069</v>
      </c>
      <c r="D24" s="41">
        <v>2053</v>
      </c>
      <c r="E24" s="41">
        <v>2860</v>
      </c>
      <c r="F24" s="41">
        <v>0</v>
      </c>
      <c r="G24" s="41">
        <v>19896</v>
      </c>
      <c r="H24" s="41">
        <v>22972</v>
      </c>
      <c r="I24" s="41">
        <v>14452</v>
      </c>
      <c r="J24" s="41">
        <v>300</v>
      </c>
      <c r="K24" s="41">
        <v>38869</v>
      </c>
      <c r="L24" s="41">
        <v>0</v>
      </c>
      <c r="M24" s="41">
        <v>3587</v>
      </c>
      <c r="N24" s="41">
        <v>28065</v>
      </c>
      <c r="O24" s="41">
        <v>36302</v>
      </c>
      <c r="P24" s="41">
        <v>600</v>
      </c>
      <c r="Q24" s="41">
        <v>342679</v>
      </c>
      <c r="R24" s="41">
        <v>4134</v>
      </c>
      <c r="S24" s="41">
        <v>140697</v>
      </c>
      <c r="T24" s="41">
        <v>10504</v>
      </c>
      <c r="U24" s="41">
        <v>4191</v>
      </c>
      <c r="V24" s="41">
        <v>2139</v>
      </c>
      <c r="W24" s="41">
        <v>26530</v>
      </c>
      <c r="X24" s="41">
        <v>17160</v>
      </c>
      <c r="Y24" s="41">
        <v>0</v>
      </c>
      <c r="Z24" s="41">
        <v>6667</v>
      </c>
      <c r="AA24" s="41">
        <v>610</v>
      </c>
      <c r="AB24" s="41">
        <v>0</v>
      </c>
      <c r="AC24" s="41">
        <v>19035</v>
      </c>
      <c r="AD24" s="41">
        <v>762</v>
      </c>
      <c r="AE24" s="41">
        <v>823133</v>
      </c>
      <c r="AF24" s="41">
        <v>50290</v>
      </c>
      <c r="AG24" s="41">
        <v>0</v>
      </c>
      <c r="AH24" s="41">
        <v>873423</v>
      </c>
      <c r="AI24" s="41">
        <v>157508</v>
      </c>
      <c r="AJ24" s="41">
        <v>175010</v>
      </c>
      <c r="AK24" s="41">
        <v>105201</v>
      </c>
      <c r="AL24" s="41">
        <v>67948</v>
      </c>
      <c r="AM24" s="41">
        <v>16640</v>
      </c>
      <c r="AN24" s="41">
        <v>11531</v>
      </c>
      <c r="AO24" s="41">
        <v>8339</v>
      </c>
      <c r="AP24" s="41">
        <v>0</v>
      </c>
      <c r="AQ24" s="41">
        <v>1311142</v>
      </c>
      <c r="AR24" s="41">
        <v>28867</v>
      </c>
    </row>
    <row r="25" spans="1:44" ht="24.75" customHeight="1" x14ac:dyDescent="0.25">
      <c r="A25" s="44">
        <v>12</v>
      </c>
      <c r="B25" s="45" t="s">
        <v>158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2">
        <v>0</v>
      </c>
      <c r="I25" s="31">
        <v>0</v>
      </c>
      <c r="J25" s="32">
        <v>0</v>
      </c>
      <c r="K25" s="32">
        <v>0</v>
      </c>
      <c r="L25" s="31">
        <v>0</v>
      </c>
      <c r="M25" s="31">
        <v>0</v>
      </c>
      <c r="N25" s="32">
        <v>0</v>
      </c>
      <c r="O25" s="32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/>
      <c r="Z25" s="32">
        <v>0</v>
      </c>
      <c r="AA25" s="32">
        <v>0</v>
      </c>
      <c r="AB25" s="31">
        <v>0</v>
      </c>
      <c r="AC25" s="32">
        <v>0</v>
      </c>
      <c r="AD25" s="32">
        <v>0</v>
      </c>
      <c r="AE25" s="33">
        <v>0</v>
      </c>
      <c r="AF25" s="31">
        <v>4384</v>
      </c>
      <c r="AG25" s="31"/>
      <c r="AH25" s="34">
        <v>4384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3">
        <v>4384</v>
      </c>
      <c r="AR25" s="32">
        <v>0</v>
      </c>
    </row>
    <row r="26" spans="1:44" ht="26.25" customHeight="1" x14ac:dyDescent="0.25">
      <c r="A26" s="44">
        <v>13</v>
      </c>
      <c r="B26" s="45" t="s">
        <v>159</v>
      </c>
      <c r="C26" s="31">
        <v>9702</v>
      </c>
      <c r="D26" s="31">
        <v>10</v>
      </c>
      <c r="E26" s="31">
        <v>0</v>
      </c>
      <c r="F26" s="31">
        <v>0</v>
      </c>
      <c r="G26" s="31">
        <v>441</v>
      </c>
      <c r="H26" s="32">
        <v>45</v>
      </c>
      <c r="I26" s="31">
        <v>0</v>
      </c>
      <c r="J26" s="32">
        <v>0</v>
      </c>
      <c r="K26" s="32">
        <v>9200</v>
      </c>
      <c r="L26" s="31">
        <v>0</v>
      </c>
      <c r="M26" s="31">
        <v>4</v>
      </c>
      <c r="N26" s="32">
        <v>3050</v>
      </c>
      <c r="O26" s="32">
        <v>1435</v>
      </c>
      <c r="P26" s="31">
        <v>0</v>
      </c>
      <c r="Q26" s="31">
        <v>66161</v>
      </c>
      <c r="R26" s="31">
        <v>0</v>
      </c>
      <c r="S26" s="31">
        <v>0</v>
      </c>
      <c r="T26" s="31">
        <v>5796</v>
      </c>
      <c r="U26" s="31">
        <v>0</v>
      </c>
      <c r="V26" s="31">
        <v>159</v>
      </c>
      <c r="W26" s="31">
        <v>5471</v>
      </c>
      <c r="X26" s="31">
        <v>1252</v>
      </c>
      <c r="Y26" s="31"/>
      <c r="Z26" s="32">
        <v>0</v>
      </c>
      <c r="AA26" s="32">
        <v>0</v>
      </c>
      <c r="AB26" s="31">
        <v>0</v>
      </c>
      <c r="AC26" s="32">
        <v>8051</v>
      </c>
      <c r="AD26" s="32">
        <v>314</v>
      </c>
      <c r="AE26" s="33">
        <v>111091</v>
      </c>
      <c r="AF26" s="31">
        <v>1993</v>
      </c>
      <c r="AG26" s="31"/>
      <c r="AH26" s="34">
        <v>113084</v>
      </c>
      <c r="AI26" s="32">
        <v>19439</v>
      </c>
      <c r="AJ26" s="32">
        <v>326</v>
      </c>
      <c r="AK26" s="32">
        <v>0</v>
      </c>
      <c r="AL26" s="32">
        <v>0</v>
      </c>
      <c r="AM26" s="32">
        <v>0</v>
      </c>
      <c r="AN26" s="32">
        <v>0</v>
      </c>
      <c r="AO26" s="32">
        <v>0</v>
      </c>
      <c r="AP26" s="32">
        <v>0</v>
      </c>
      <c r="AQ26" s="33">
        <v>132849</v>
      </c>
      <c r="AR26" s="32">
        <v>0</v>
      </c>
    </row>
    <row r="27" spans="1:44" ht="18.75" x14ac:dyDescent="0.25">
      <c r="A27" s="44">
        <v>14</v>
      </c>
      <c r="B27" s="45" t="s">
        <v>160</v>
      </c>
      <c r="C27" s="31">
        <v>1326</v>
      </c>
      <c r="D27" s="31">
        <v>0</v>
      </c>
      <c r="E27" s="31">
        <v>2288</v>
      </c>
      <c r="F27" s="31">
        <v>0</v>
      </c>
      <c r="G27" s="31">
        <v>0</v>
      </c>
      <c r="H27" s="32">
        <v>2690</v>
      </c>
      <c r="I27" s="31">
        <v>4770</v>
      </c>
      <c r="J27" s="32">
        <v>0</v>
      </c>
      <c r="K27" s="32">
        <v>11109</v>
      </c>
      <c r="L27" s="31">
        <v>1007</v>
      </c>
      <c r="M27" s="31">
        <v>0</v>
      </c>
      <c r="N27" s="32">
        <v>5847</v>
      </c>
      <c r="O27" s="32">
        <v>5606</v>
      </c>
      <c r="P27" s="31">
        <v>0</v>
      </c>
      <c r="Q27" s="31">
        <v>7724</v>
      </c>
      <c r="R27" s="31">
        <v>1659</v>
      </c>
      <c r="S27" s="31">
        <v>20511</v>
      </c>
      <c r="T27" s="31">
        <v>3579</v>
      </c>
      <c r="U27" s="31">
        <v>1572</v>
      </c>
      <c r="V27" s="31">
        <v>0</v>
      </c>
      <c r="W27" s="31">
        <v>13450</v>
      </c>
      <c r="X27" s="31">
        <v>3630</v>
      </c>
      <c r="Y27" s="31"/>
      <c r="Z27" s="32">
        <v>1142</v>
      </c>
      <c r="AA27" s="32">
        <v>0</v>
      </c>
      <c r="AB27" s="31">
        <v>0</v>
      </c>
      <c r="AC27" s="32">
        <v>0</v>
      </c>
      <c r="AD27" s="32">
        <v>0</v>
      </c>
      <c r="AE27" s="33">
        <v>87910</v>
      </c>
      <c r="AF27" s="31">
        <v>7209</v>
      </c>
      <c r="AG27" s="31"/>
      <c r="AH27" s="34">
        <v>95119</v>
      </c>
      <c r="AI27" s="32">
        <v>17784</v>
      </c>
      <c r="AJ27" s="32">
        <v>49273</v>
      </c>
      <c r="AK27" s="32">
        <v>33378</v>
      </c>
      <c r="AL27" s="32">
        <v>22340</v>
      </c>
      <c r="AM27" s="32">
        <v>6399</v>
      </c>
      <c r="AN27" s="32">
        <v>4675</v>
      </c>
      <c r="AO27" s="32">
        <v>1558</v>
      </c>
      <c r="AP27" s="32">
        <v>20784</v>
      </c>
      <c r="AQ27" s="33">
        <v>216338</v>
      </c>
      <c r="AR27" s="32">
        <v>2281</v>
      </c>
    </row>
    <row r="28" spans="1:44" ht="22.5" customHeight="1" x14ac:dyDescent="0.25">
      <c r="A28" s="39"/>
      <c r="B28" s="40" t="s">
        <v>161</v>
      </c>
      <c r="C28" s="41">
        <v>11028</v>
      </c>
      <c r="D28" s="41">
        <v>10</v>
      </c>
      <c r="E28" s="41">
        <v>2288</v>
      </c>
      <c r="F28" s="41">
        <v>0</v>
      </c>
      <c r="G28" s="41">
        <v>441</v>
      </c>
      <c r="H28" s="41">
        <v>2735</v>
      </c>
      <c r="I28" s="41">
        <v>4770</v>
      </c>
      <c r="J28" s="41">
        <v>0</v>
      </c>
      <c r="K28" s="41">
        <v>20309</v>
      </c>
      <c r="L28" s="41">
        <v>1007</v>
      </c>
      <c r="M28" s="41">
        <v>4</v>
      </c>
      <c r="N28" s="41">
        <v>8897</v>
      </c>
      <c r="O28" s="41">
        <v>7041</v>
      </c>
      <c r="P28" s="41">
        <v>0</v>
      </c>
      <c r="Q28" s="41">
        <v>73885</v>
      </c>
      <c r="R28" s="41">
        <v>1659</v>
      </c>
      <c r="S28" s="41">
        <v>20511</v>
      </c>
      <c r="T28" s="41">
        <v>9375</v>
      </c>
      <c r="U28" s="41">
        <v>1572</v>
      </c>
      <c r="V28" s="41">
        <v>159</v>
      </c>
      <c r="W28" s="41">
        <v>18921</v>
      </c>
      <c r="X28" s="41">
        <v>4882</v>
      </c>
      <c r="Y28" s="41">
        <v>0</v>
      </c>
      <c r="Z28" s="41">
        <v>1142</v>
      </c>
      <c r="AA28" s="41">
        <v>0</v>
      </c>
      <c r="AB28" s="41">
        <v>0</v>
      </c>
      <c r="AC28" s="41">
        <v>8051</v>
      </c>
      <c r="AD28" s="41">
        <v>314</v>
      </c>
      <c r="AE28" s="41">
        <v>199001</v>
      </c>
      <c r="AF28" s="41">
        <v>13586</v>
      </c>
      <c r="AG28" s="41">
        <v>0</v>
      </c>
      <c r="AH28" s="41">
        <v>212587</v>
      </c>
      <c r="AI28" s="41">
        <v>37223</v>
      </c>
      <c r="AJ28" s="41">
        <v>49599</v>
      </c>
      <c r="AK28" s="41">
        <v>33378</v>
      </c>
      <c r="AL28" s="41">
        <v>22340</v>
      </c>
      <c r="AM28" s="41">
        <v>6399</v>
      </c>
      <c r="AN28" s="41">
        <v>4675</v>
      </c>
      <c r="AO28" s="41">
        <v>1558</v>
      </c>
      <c r="AP28" s="41">
        <v>20784</v>
      </c>
      <c r="AQ28" s="41">
        <v>353571</v>
      </c>
      <c r="AR28" s="41">
        <v>2281</v>
      </c>
    </row>
    <row r="29" spans="1:44" ht="18.75" x14ac:dyDescent="0.25">
      <c r="A29" s="46">
        <v>15</v>
      </c>
      <c r="B29" s="38" t="s">
        <v>162</v>
      </c>
      <c r="C29" s="31">
        <v>1411</v>
      </c>
      <c r="D29" s="31">
        <v>0</v>
      </c>
      <c r="E29" s="31">
        <v>0</v>
      </c>
      <c r="F29" s="31">
        <v>0</v>
      </c>
      <c r="G29" s="31">
        <v>1299</v>
      </c>
      <c r="H29" s="32">
        <v>0</v>
      </c>
      <c r="I29" s="31">
        <v>0</v>
      </c>
      <c r="J29" s="32">
        <v>0</v>
      </c>
      <c r="K29" s="32">
        <v>0</v>
      </c>
      <c r="L29" s="31">
        <v>0</v>
      </c>
      <c r="M29" s="31">
        <v>0</v>
      </c>
      <c r="N29" s="32">
        <v>737</v>
      </c>
      <c r="O29" s="32">
        <v>974</v>
      </c>
      <c r="P29" s="31">
        <v>0</v>
      </c>
      <c r="Q29" s="31">
        <v>2206</v>
      </c>
      <c r="R29" s="31">
        <v>0</v>
      </c>
      <c r="S29" s="31">
        <v>1793</v>
      </c>
      <c r="T29" s="31">
        <v>1417</v>
      </c>
      <c r="U29" s="31">
        <v>0</v>
      </c>
      <c r="V29" s="31">
        <v>0</v>
      </c>
      <c r="W29" s="31">
        <v>1126</v>
      </c>
      <c r="X29" s="31">
        <v>0</v>
      </c>
      <c r="Y29" s="31"/>
      <c r="Z29" s="32">
        <v>281</v>
      </c>
      <c r="AA29" s="32">
        <v>0</v>
      </c>
      <c r="AB29" s="31">
        <v>0</v>
      </c>
      <c r="AC29" s="32">
        <v>0</v>
      </c>
      <c r="AD29" s="32">
        <v>0</v>
      </c>
      <c r="AE29" s="33">
        <v>11244</v>
      </c>
      <c r="AF29" s="31">
        <v>3776</v>
      </c>
      <c r="AG29" s="31"/>
      <c r="AH29" s="34">
        <v>15020</v>
      </c>
      <c r="AI29" s="32">
        <v>4577</v>
      </c>
      <c r="AJ29" s="32">
        <v>6855</v>
      </c>
      <c r="AK29" s="32">
        <v>6340</v>
      </c>
      <c r="AL29" s="32">
        <v>4038</v>
      </c>
      <c r="AM29" s="32">
        <v>912</v>
      </c>
      <c r="AN29" s="32">
        <v>0</v>
      </c>
      <c r="AO29" s="32">
        <v>854</v>
      </c>
      <c r="AP29" s="32">
        <v>5700</v>
      </c>
      <c r="AQ29" s="33">
        <v>38492</v>
      </c>
      <c r="AR29" s="32">
        <v>0</v>
      </c>
    </row>
    <row r="30" spans="1:44" ht="24.75" customHeight="1" x14ac:dyDescent="0.25">
      <c r="A30" s="46">
        <v>16</v>
      </c>
      <c r="B30" s="38" t="s">
        <v>163</v>
      </c>
      <c r="C30" s="31">
        <v>352</v>
      </c>
      <c r="D30" s="31">
        <v>0</v>
      </c>
      <c r="E30" s="31">
        <v>0</v>
      </c>
      <c r="F30" s="31">
        <v>0</v>
      </c>
      <c r="G30" s="31">
        <v>649</v>
      </c>
      <c r="H30" s="31">
        <v>950</v>
      </c>
      <c r="I30" s="31">
        <v>1383</v>
      </c>
      <c r="J30" s="31">
        <v>0</v>
      </c>
      <c r="K30" s="31">
        <v>1200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3535</v>
      </c>
      <c r="R30" s="31">
        <v>0</v>
      </c>
      <c r="S30" s="31">
        <v>13642</v>
      </c>
      <c r="T30" s="31">
        <v>0</v>
      </c>
      <c r="U30" s="31">
        <v>431</v>
      </c>
      <c r="V30" s="31">
        <v>0</v>
      </c>
      <c r="W30" s="31">
        <v>939</v>
      </c>
      <c r="X30" s="31">
        <v>17</v>
      </c>
      <c r="Y30" s="31"/>
      <c r="Z30" s="32">
        <v>0</v>
      </c>
      <c r="AA30" s="32">
        <v>0</v>
      </c>
      <c r="AB30" s="31">
        <v>0</v>
      </c>
      <c r="AC30" s="32">
        <v>0</v>
      </c>
      <c r="AD30" s="32">
        <v>0</v>
      </c>
      <c r="AE30" s="33">
        <v>23098</v>
      </c>
      <c r="AF30" s="31">
        <v>6168</v>
      </c>
      <c r="AG30" s="31"/>
      <c r="AH30" s="34">
        <v>29266</v>
      </c>
      <c r="AI30" s="32">
        <v>4787</v>
      </c>
      <c r="AJ30" s="32">
        <v>9031</v>
      </c>
      <c r="AK30" s="32">
        <v>7000</v>
      </c>
      <c r="AL30" s="32">
        <v>5000</v>
      </c>
      <c r="AM30" s="32">
        <v>893</v>
      </c>
      <c r="AN30" s="32">
        <v>830</v>
      </c>
      <c r="AO30" s="32">
        <v>413</v>
      </c>
      <c r="AP30" s="32">
        <v>6000</v>
      </c>
      <c r="AQ30" s="33">
        <v>56084</v>
      </c>
      <c r="AR30" s="32">
        <v>0</v>
      </c>
    </row>
    <row r="31" spans="1:44" ht="18.75" x14ac:dyDescent="0.25">
      <c r="A31" s="46">
        <v>17</v>
      </c>
      <c r="B31" s="38" t="s">
        <v>164</v>
      </c>
      <c r="C31" s="31">
        <v>6024</v>
      </c>
      <c r="D31" s="31">
        <v>0</v>
      </c>
      <c r="E31" s="31">
        <v>0</v>
      </c>
      <c r="F31" s="31">
        <v>0</v>
      </c>
      <c r="G31" s="31">
        <v>697</v>
      </c>
      <c r="H31" s="32">
        <v>1228</v>
      </c>
      <c r="I31" s="31">
        <v>1077</v>
      </c>
      <c r="J31" s="32">
        <v>0</v>
      </c>
      <c r="K31" s="32">
        <v>3538</v>
      </c>
      <c r="L31" s="31">
        <v>0</v>
      </c>
      <c r="M31" s="31">
        <v>62</v>
      </c>
      <c r="N31" s="32">
        <v>1905</v>
      </c>
      <c r="O31" s="32">
        <v>4278</v>
      </c>
      <c r="P31" s="31">
        <v>0</v>
      </c>
      <c r="Q31" s="31">
        <v>9421</v>
      </c>
      <c r="R31" s="31">
        <v>0</v>
      </c>
      <c r="S31" s="31">
        <v>20537</v>
      </c>
      <c r="T31" s="31">
        <v>1739</v>
      </c>
      <c r="U31" s="31">
        <v>1182</v>
      </c>
      <c r="V31" s="31">
        <v>0</v>
      </c>
      <c r="W31" s="31">
        <v>4421</v>
      </c>
      <c r="X31" s="31">
        <v>1192</v>
      </c>
      <c r="Y31" s="31"/>
      <c r="Z31" s="32">
        <v>10</v>
      </c>
      <c r="AA31" s="32">
        <v>0</v>
      </c>
      <c r="AB31" s="31">
        <v>0</v>
      </c>
      <c r="AC31" s="32">
        <v>0</v>
      </c>
      <c r="AD31" s="32">
        <v>0</v>
      </c>
      <c r="AE31" s="33">
        <v>57311</v>
      </c>
      <c r="AF31" s="31">
        <v>2220</v>
      </c>
      <c r="AG31" s="31"/>
      <c r="AH31" s="34">
        <v>59531</v>
      </c>
      <c r="AI31" s="32">
        <v>14011</v>
      </c>
      <c r="AJ31" s="32">
        <v>15635</v>
      </c>
      <c r="AK31" s="32">
        <v>9610</v>
      </c>
      <c r="AL31" s="32">
        <v>6229</v>
      </c>
      <c r="AM31" s="32">
        <v>1034</v>
      </c>
      <c r="AN31" s="32">
        <v>1345</v>
      </c>
      <c r="AO31" s="32">
        <v>789</v>
      </c>
      <c r="AP31" s="32">
        <v>6713</v>
      </c>
      <c r="AQ31" s="33">
        <v>105500</v>
      </c>
      <c r="AR31" s="32">
        <v>0</v>
      </c>
    </row>
    <row r="32" spans="1:44" ht="19.5" customHeight="1" x14ac:dyDescent="0.25">
      <c r="A32" s="46">
        <v>18</v>
      </c>
      <c r="B32" s="38" t="s">
        <v>165</v>
      </c>
      <c r="C32" s="31">
        <v>1579</v>
      </c>
      <c r="D32" s="31">
        <v>0</v>
      </c>
      <c r="E32" s="31">
        <v>0</v>
      </c>
      <c r="F32" s="31">
        <v>0</v>
      </c>
      <c r="G32" s="31">
        <v>0</v>
      </c>
      <c r="H32" s="32">
        <v>0</v>
      </c>
      <c r="I32" s="31">
        <v>883</v>
      </c>
      <c r="J32" s="32">
        <v>0</v>
      </c>
      <c r="K32" s="32">
        <v>4291</v>
      </c>
      <c r="L32" s="31">
        <v>0</v>
      </c>
      <c r="M32" s="31">
        <v>0</v>
      </c>
      <c r="N32" s="32">
        <v>1054</v>
      </c>
      <c r="O32" s="32">
        <v>2108</v>
      </c>
      <c r="P32" s="31">
        <v>0</v>
      </c>
      <c r="Q32" s="31">
        <v>11754</v>
      </c>
      <c r="R32" s="31">
        <v>0</v>
      </c>
      <c r="S32" s="31">
        <v>1844</v>
      </c>
      <c r="T32" s="31">
        <v>1030</v>
      </c>
      <c r="U32" s="31">
        <v>2239</v>
      </c>
      <c r="V32" s="31">
        <v>0</v>
      </c>
      <c r="W32" s="31">
        <v>653</v>
      </c>
      <c r="X32" s="31">
        <v>0</v>
      </c>
      <c r="Y32" s="31"/>
      <c r="Z32" s="32">
        <v>1834</v>
      </c>
      <c r="AA32" s="32">
        <v>0</v>
      </c>
      <c r="AB32" s="31">
        <v>0</v>
      </c>
      <c r="AC32" s="32">
        <v>0</v>
      </c>
      <c r="AD32" s="32">
        <v>0</v>
      </c>
      <c r="AE32" s="33">
        <v>29269</v>
      </c>
      <c r="AF32" s="31">
        <v>3683</v>
      </c>
      <c r="AG32" s="31"/>
      <c r="AH32" s="34">
        <v>32952</v>
      </c>
      <c r="AI32" s="32">
        <v>12353</v>
      </c>
      <c r="AJ32" s="32">
        <v>15976</v>
      </c>
      <c r="AK32" s="32">
        <v>11672</v>
      </c>
      <c r="AL32" s="32">
        <v>7687</v>
      </c>
      <c r="AM32" s="32">
        <v>1733</v>
      </c>
      <c r="AN32" s="32">
        <v>1207</v>
      </c>
      <c r="AO32" s="32">
        <v>936</v>
      </c>
      <c r="AP32" s="32">
        <v>6200</v>
      </c>
      <c r="AQ32" s="33">
        <v>79153</v>
      </c>
      <c r="AR32" s="32">
        <v>0</v>
      </c>
    </row>
    <row r="33" spans="1:44" ht="19.5" customHeight="1" x14ac:dyDescent="0.25">
      <c r="A33" s="46">
        <v>19</v>
      </c>
      <c r="B33" s="38" t="s">
        <v>166</v>
      </c>
      <c r="C33" s="31">
        <v>3173</v>
      </c>
      <c r="D33" s="31">
        <v>0</v>
      </c>
      <c r="E33" s="31">
        <v>0</v>
      </c>
      <c r="F33" s="31">
        <v>0</v>
      </c>
      <c r="G33" s="31">
        <v>1732</v>
      </c>
      <c r="H33" s="32">
        <v>0</v>
      </c>
      <c r="I33" s="31">
        <v>331</v>
      </c>
      <c r="J33" s="32">
        <v>0</v>
      </c>
      <c r="K33" s="32">
        <v>1725</v>
      </c>
      <c r="L33" s="31">
        <v>0</v>
      </c>
      <c r="M33" s="31">
        <v>0</v>
      </c>
      <c r="N33" s="32">
        <v>1473</v>
      </c>
      <c r="O33" s="32">
        <v>1826</v>
      </c>
      <c r="P33" s="31">
        <v>0</v>
      </c>
      <c r="Q33" s="31">
        <v>1952</v>
      </c>
      <c r="R33" s="31">
        <v>0</v>
      </c>
      <c r="S33" s="31">
        <v>4233</v>
      </c>
      <c r="T33" s="31">
        <v>1417</v>
      </c>
      <c r="U33" s="31">
        <v>0</v>
      </c>
      <c r="V33" s="31">
        <v>0</v>
      </c>
      <c r="W33" s="31">
        <v>2252</v>
      </c>
      <c r="X33" s="31">
        <v>0</v>
      </c>
      <c r="Y33" s="31"/>
      <c r="Z33" s="32">
        <v>0</v>
      </c>
      <c r="AA33" s="32">
        <v>0</v>
      </c>
      <c r="AB33" s="31">
        <v>0</v>
      </c>
      <c r="AC33" s="32">
        <v>0</v>
      </c>
      <c r="AD33" s="32">
        <v>0</v>
      </c>
      <c r="AE33" s="33">
        <v>20114</v>
      </c>
      <c r="AF33" s="31">
        <v>7012</v>
      </c>
      <c r="AG33" s="31"/>
      <c r="AH33" s="34">
        <v>27126</v>
      </c>
      <c r="AI33" s="32">
        <v>4047</v>
      </c>
      <c r="AJ33" s="32">
        <v>7726</v>
      </c>
      <c r="AK33" s="32">
        <v>4445</v>
      </c>
      <c r="AL33" s="32">
        <v>3533</v>
      </c>
      <c r="AM33" s="32">
        <v>767</v>
      </c>
      <c r="AN33" s="32">
        <v>0</v>
      </c>
      <c r="AO33" s="32">
        <v>279</v>
      </c>
      <c r="AP33" s="32">
        <v>16900</v>
      </c>
      <c r="AQ33" s="33">
        <v>60244</v>
      </c>
      <c r="AR33" s="32">
        <v>0</v>
      </c>
    </row>
    <row r="34" spans="1:44" ht="19.5" customHeight="1" x14ac:dyDescent="0.25">
      <c r="A34" s="46">
        <v>20</v>
      </c>
      <c r="B34" s="38" t="s">
        <v>167</v>
      </c>
      <c r="C34" s="31">
        <v>1513</v>
      </c>
      <c r="D34" s="31">
        <v>0</v>
      </c>
      <c r="E34" s="31">
        <v>0</v>
      </c>
      <c r="F34" s="31">
        <v>0</v>
      </c>
      <c r="G34" s="31">
        <v>1082</v>
      </c>
      <c r="H34" s="32">
        <v>0</v>
      </c>
      <c r="I34" s="31">
        <v>0</v>
      </c>
      <c r="J34" s="32">
        <v>0</v>
      </c>
      <c r="K34" s="32">
        <v>1535</v>
      </c>
      <c r="L34" s="31">
        <v>0</v>
      </c>
      <c r="M34" s="31">
        <v>0</v>
      </c>
      <c r="N34" s="32">
        <v>1637</v>
      </c>
      <c r="O34" s="32">
        <v>1620</v>
      </c>
      <c r="P34" s="31">
        <v>0</v>
      </c>
      <c r="Q34" s="31">
        <v>2565</v>
      </c>
      <c r="R34" s="31">
        <v>0</v>
      </c>
      <c r="S34" s="31">
        <v>5073</v>
      </c>
      <c r="T34" s="31">
        <v>0</v>
      </c>
      <c r="U34" s="31">
        <v>0</v>
      </c>
      <c r="V34" s="31">
        <v>0</v>
      </c>
      <c r="W34" s="31">
        <v>1251</v>
      </c>
      <c r="X34" s="31">
        <v>0</v>
      </c>
      <c r="Y34" s="31"/>
      <c r="Z34" s="32">
        <v>1005</v>
      </c>
      <c r="AA34" s="32">
        <v>0</v>
      </c>
      <c r="AB34" s="31">
        <v>0</v>
      </c>
      <c r="AC34" s="32">
        <v>0</v>
      </c>
      <c r="AD34" s="32">
        <v>0</v>
      </c>
      <c r="AE34" s="33">
        <v>17281</v>
      </c>
      <c r="AF34" s="31">
        <v>2372</v>
      </c>
      <c r="AG34" s="31"/>
      <c r="AH34" s="34">
        <v>19653</v>
      </c>
      <c r="AI34" s="32">
        <v>1933</v>
      </c>
      <c r="AJ34" s="32">
        <v>3663</v>
      </c>
      <c r="AK34" s="32">
        <v>2919</v>
      </c>
      <c r="AL34" s="32">
        <v>1611</v>
      </c>
      <c r="AM34" s="32">
        <v>595</v>
      </c>
      <c r="AN34" s="32">
        <v>306</v>
      </c>
      <c r="AO34" s="32">
        <v>298</v>
      </c>
      <c r="AP34" s="32">
        <v>12000</v>
      </c>
      <c r="AQ34" s="33">
        <v>40168</v>
      </c>
      <c r="AR34" s="32">
        <v>0</v>
      </c>
    </row>
    <row r="35" spans="1:44" ht="25.5" customHeight="1" x14ac:dyDescent="0.25">
      <c r="A35" s="46">
        <v>21</v>
      </c>
      <c r="B35" s="38" t="s">
        <v>168</v>
      </c>
      <c r="C35" s="31">
        <v>5341</v>
      </c>
      <c r="D35" s="31">
        <v>0</v>
      </c>
      <c r="E35" s="31">
        <v>0</v>
      </c>
      <c r="F35" s="31">
        <v>0</v>
      </c>
      <c r="G35" s="31">
        <v>802</v>
      </c>
      <c r="H35" s="32">
        <v>1400</v>
      </c>
      <c r="I35" s="31">
        <v>860</v>
      </c>
      <c r="J35" s="32">
        <v>0</v>
      </c>
      <c r="K35" s="32">
        <v>9632</v>
      </c>
      <c r="L35" s="31">
        <v>0</v>
      </c>
      <c r="M35" s="31">
        <v>0</v>
      </c>
      <c r="N35" s="32">
        <v>3873</v>
      </c>
      <c r="O35" s="32">
        <v>0</v>
      </c>
      <c r="P35" s="31">
        <v>844</v>
      </c>
      <c r="Q35" s="31">
        <v>12269</v>
      </c>
      <c r="R35" s="31">
        <v>0</v>
      </c>
      <c r="S35" s="31">
        <v>15721</v>
      </c>
      <c r="T35" s="31">
        <v>2971</v>
      </c>
      <c r="U35" s="31">
        <v>860</v>
      </c>
      <c r="V35" s="31">
        <v>0</v>
      </c>
      <c r="W35" s="31">
        <v>4023</v>
      </c>
      <c r="X35" s="31">
        <v>259</v>
      </c>
      <c r="Y35" s="31"/>
      <c r="Z35" s="32">
        <v>1735</v>
      </c>
      <c r="AA35" s="32">
        <v>0</v>
      </c>
      <c r="AB35" s="31">
        <v>0</v>
      </c>
      <c r="AC35" s="32">
        <v>0</v>
      </c>
      <c r="AD35" s="32">
        <v>0</v>
      </c>
      <c r="AE35" s="33">
        <v>60590</v>
      </c>
      <c r="AF35" s="31">
        <v>0</v>
      </c>
      <c r="AG35" s="31"/>
      <c r="AH35" s="34">
        <v>60590</v>
      </c>
      <c r="AI35" s="32">
        <v>12203</v>
      </c>
      <c r="AJ35" s="32">
        <v>19396</v>
      </c>
      <c r="AK35" s="32">
        <v>12590</v>
      </c>
      <c r="AL35" s="32">
        <v>8074</v>
      </c>
      <c r="AM35" s="32">
        <v>2062</v>
      </c>
      <c r="AN35" s="32">
        <v>2394</v>
      </c>
      <c r="AO35" s="32">
        <v>574</v>
      </c>
      <c r="AP35" s="32">
        <v>15995</v>
      </c>
      <c r="AQ35" s="33">
        <v>120774</v>
      </c>
      <c r="AR35" s="32">
        <v>0</v>
      </c>
    </row>
    <row r="36" spans="1:44" ht="25.5" customHeight="1" x14ac:dyDescent="0.25">
      <c r="A36" s="46">
        <v>22</v>
      </c>
      <c r="B36" s="38" t="s">
        <v>169</v>
      </c>
      <c r="C36" s="31">
        <v>4228</v>
      </c>
      <c r="D36" s="31">
        <v>0</v>
      </c>
      <c r="E36" s="31">
        <v>0</v>
      </c>
      <c r="F36" s="31">
        <v>0</v>
      </c>
      <c r="G36" s="31">
        <v>1102</v>
      </c>
      <c r="H36" s="32">
        <v>60</v>
      </c>
      <c r="I36" s="31">
        <v>0</v>
      </c>
      <c r="J36" s="32">
        <v>0</v>
      </c>
      <c r="K36" s="32">
        <v>3452</v>
      </c>
      <c r="L36" s="31">
        <v>0</v>
      </c>
      <c r="M36" s="31">
        <v>0</v>
      </c>
      <c r="N36" s="32">
        <v>3224</v>
      </c>
      <c r="O36" s="32">
        <v>2900</v>
      </c>
      <c r="P36" s="31">
        <v>0</v>
      </c>
      <c r="Q36" s="31">
        <v>7267</v>
      </c>
      <c r="R36" s="31">
        <v>0</v>
      </c>
      <c r="S36" s="31">
        <v>10129</v>
      </c>
      <c r="T36" s="31">
        <v>0</v>
      </c>
      <c r="U36" s="31">
        <v>0</v>
      </c>
      <c r="V36" s="31">
        <v>0</v>
      </c>
      <c r="W36" s="31">
        <v>2257</v>
      </c>
      <c r="X36" s="31">
        <v>1113</v>
      </c>
      <c r="Y36" s="31"/>
      <c r="Z36" s="32">
        <v>0</v>
      </c>
      <c r="AA36" s="32">
        <v>0</v>
      </c>
      <c r="AB36" s="31">
        <v>0</v>
      </c>
      <c r="AC36" s="32">
        <v>0</v>
      </c>
      <c r="AD36" s="32">
        <v>0</v>
      </c>
      <c r="AE36" s="33">
        <v>35732</v>
      </c>
      <c r="AF36" s="31">
        <v>6424</v>
      </c>
      <c r="AG36" s="31"/>
      <c r="AH36" s="34">
        <v>42156</v>
      </c>
      <c r="AI36" s="32">
        <v>6246</v>
      </c>
      <c r="AJ36" s="32">
        <v>10964</v>
      </c>
      <c r="AK36" s="32">
        <v>7368</v>
      </c>
      <c r="AL36" s="32">
        <v>5279</v>
      </c>
      <c r="AM36" s="32">
        <v>1559</v>
      </c>
      <c r="AN36" s="32">
        <v>0</v>
      </c>
      <c r="AO36" s="32">
        <v>595</v>
      </c>
      <c r="AP36" s="32">
        <v>26895</v>
      </c>
      <c r="AQ36" s="33">
        <v>93629</v>
      </c>
      <c r="AR36" s="32">
        <v>0</v>
      </c>
    </row>
    <row r="37" spans="1:44" ht="19.5" customHeight="1" x14ac:dyDescent="0.25">
      <c r="A37" s="46">
        <v>23</v>
      </c>
      <c r="B37" s="38" t="s">
        <v>170</v>
      </c>
      <c r="C37" s="31">
        <v>673</v>
      </c>
      <c r="D37" s="31">
        <v>0</v>
      </c>
      <c r="E37" s="31">
        <v>0</v>
      </c>
      <c r="F37" s="31">
        <v>0</v>
      </c>
      <c r="G37" s="31">
        <v>1169</v>
      </c>
      <c r="H37" s="32">
        <v>0</v>
      </c>
      <c r="I37" s="31">
        <v>0</v>
      </c>
      <c r="J37" s="32">
        <v>0</v>
      </c>
      <c r="K37" s="32">
        <v>686</v>
      </c>
      <c r="L37" s="31">
        <v>0</v>
      </c>
      <c r="M37" s="31">
        <v>0</v>
      </c>
      <c r="N37" s="32">
        <v>1015</v>
      </c>
      <c r="O37" s="32">
        <v>1558</v>
      </c>
      <c r="P37" s="31">
        <v>0</v>
      </c>
      <c r="Q37" s="31">
        <v>1919</v>
      </c>
      <c r="R37" s="31">
        <v>0</v>
      </c>
      <c r="S37" s="31">
        <v>1110</v>
      </c>
      <c r="T37" s="31">
        <v>0</v>
      </c>
      <c r="U37" s="31">
        <v>0</v>
      </c>
      <c r="V37" s="31">
        <v>0</v>
      </c>
      <c r="W37" s="31">
        <v>1356</v>
      </c>
      <c r="X37" s="31">
        <v>0</v>
      </c>
      <c r="Y37" s="31"/>
      <c r="Z37" s="32">
        <v>0</v>
      </c>
      <c r="AA37" s="32">
        <v>0</v>
      </c>
      <c r="AB37" s="31">
        <v>0</v>
      </c>
      <c r="AC37" s="32">
        <v>0</v>
      </c>
      <c r="AD37" s="32">
        <v>0</v>
      </c>
      <c r="AE37" s="33">
        <v>9486</v>
      </c>
      <c r="AF37" s="31">
        <v>323</v>
      </c>
      <c r="AG37" s="31"/>
      <c r="AH37" s="34">
        <v>9809</v>
      </c>
      <c r="AI37" s="32">
        <v>2003</v>
      </c>
      <c r="AJ37" s="32">
        <v>4407</v>
      </c>
      <c r="AK37" s="32">
        <v>2909</v>
      </c>
      <c r="AL37" s="32">
        <v>1990</v>
      </c>
      <c r="AM37" s="32">
        <v>683</v>
      </c>
      <c r="AN37" s="32">
        <v>0</v>
      </c>
      <c r="AO37" s="32">
        <v>250</v>
      </c>
      <c r="AP37" s="32">
        <v>7786</v>
      </c>
      <c r="AQ37" s="33">
        <v>26914</v>
      </c>
      <c r="AR37" s="32">
        <v>0</v>
      </c>
    </row>
    <row r="38" spans="1:44" ht="19.5" customHeight="1" x14ac:dyDescent="0.25">
      <c r="A38" s="46">
        <v>24</v>
      </c>
      <c r="B38" s="38" t="s">
        <v>171</v>
      </c>
      <c r="C38" s="31">
        <v>3405</v>
      </c>
      <c r="D38" s="31">
        <v>0</v>
      </c>
      <c r="E38" s="31">
        <v>0</v>
      </c>
      <c r="F38" s="31">
        <v>0</v>
      </c>
      <c r="G38" s="31">
        <v>176</v>
      </c>
      <c r="H38" s="32">
        <v>0</v>
      </c>
      <c r="I38" s="31">
        <v>0</v>
      </c>
      <c r="J38" s="32">
        <v>0</v>
      </c>
      <c r="K38" s="32">
        <v>1290</v>
      </c>
      <c r="L38" s="31">
        <v>0</v>
      </c>
      <c r="M38" s="31">
        <v>0</v>
      </c>
      <c r="N38" s="32">
        <v>1275</v>
      </c>
      <c r="O38" s="32">
        <v>1175</v>
      </c>
      <c r="P38" s="31">
        <v>0</v>
      </c>
      <c r="Q38" s="31">
        <v>4545</v>
      </c>
      <c r="R38" s="31">
        <v>0</v>
      </c>
      <c r="S38" s="31">
        <v>3363</v>
      </c>
      <c r="T38" s="31">
        <v>0</v>
      </c>
      <c r="U38" s="31">
        <v>0</v>
      </c>
      <c r="V38" s="31">
        <v>0</v>
      </c>
      <c r="W38" s="31">
        <v>1326</v>
      </c>
      <c r="X38" s="31">
        <v>0</v>
      </c>
      <c r="Y38" s="31"/>
      <c r="Z38" s="32">
        <v>284</v>
      </c>
      <c r="AA38" s="32">
        <v>0</v>
      </c>
      <c r="AB38" s="31">
        <v>0</v>
      </c>
      <c r="AC38" s="32">
        <v>0</v>
      </c>
      <c r="AD38" s="32">
        <v>0</v>
      </c>
      <c r="AE38" s="33">
        <v>16839</v>
      </c>
      <c r="AF38" s="31">
        <v>2562</v>
      </c>
      <c r="AG38" s="31"/>
      <c r="AH38" s="34">
        <v>19401</v>
      </c>
      <c r="AI38" s="32">
        <v>3926</v>
      </c>
      <c r="AJ38" s="32">
        <v>6403</v>
      </c>
      <c r="AK38" s="32">
        <v>4684</v>
      </c>
      <c r="AL38" s="32">
        <v>3016</v>
      </c>
      <c r="AM38" s="32">
        <v>811</v>
      </c>
      <c r="AN38" s="32">
        <v>645</v>
      </c>
      <c r="AO38" s="32">
        <v>297</v>
      </c>
      <c r="AP38" s="32">
        <v>20140</v>
      </c>
      <c r="AQ38" s="33">
        <v>54554</v>
      </c>
      <c r="AR38" s="32">
        <v>0</v>
      </c>
    </row>
    <row r="39" spans="1:44" ht="19.5" customHeight="1" x14ac:dyDescent="0.25">
      <c r="A39" s="46">
        <v>25</v>
      </c>
      <c r="B39" s="38" t="s">
        <v>172</v>
      </c>
      <c r="C39" s="31">
        <v>5788</v>
      </c>
      <c r="D39" s="31">
        <v>0</v>
      </c>
      <c r="E39" s="31">
        <v>0</v>
      </c>
      <c r="F39" s="31">
        <v>0</v>
      </c>
      <c r="G39" s="31">
        <v>1603</v>
      </c>
      <c r="H39" s="32">
        <v>2500</v>
      </c>
      <c r="I39" s="31">
        <v>1482</v>
      </c>
      <c r="J39" s="32">
        <v>0</v>
      </c>
      <c r="K39" s="32">
        <v>1908</v>
      </c>
      <c r="L39" s="31">
        <v>0</v>
      </c>
      <c r="M39" s="31">
        <v>0</v>
      </c>
      <c r="N39" s="32">
        <v>2110</v>
      </c>
      <c r="O39" s="32">
        <v>2230</v>
      </c>
      <c r="P39" s="31">
        <v>0</v>
      </c>
      <c r="Q39" s="31">
        <v>4067</v>
      </c>
      <c r="R39" s="31">
        <v>0</v>
      </c>
      <c r="S39" s="31">
        <v>838</v>
      </c>
      <c r="T39" s="31">
        <v>1546</v>
      </c>
      <c r="U39" s="31">
        <v>1723</v>
      </c>
      <c r="V39" s="31">
        <v>0</v>
      </c>
      <c r="W39" s="31">
        <v>3071</v>
      </c>
      <c r="X39" s="31">
        <v>2245</v>
      </c>
      <c r="Y39" s="31"/>
      <c r="Z39" s="32">
        <v>330</v>
      </c>
      <c r="AA39" s="32">
        <v>0</v>
      </c>
      <c r="AB39" s="31">
        <v>0</v>
      </c>
      <c r="AC39" s="32">
        <v>0</v>
      </c>
      <c r="AD39" s="32">
        <v>0</v>
      </c>
      <c r="AE39" s="33">
        <v>31441</v>
      </c>
      <c r="AF39" s="31">
        <v>10034</v>
      </c>
      <c r="AG39" s="31"/>
      <c r="AH39" s="34">
        <v>41475</v>
      </c>
      <c r="AI39" s="32">
        <v>5986</v>
      </c>
      <c r="AJ39" s="32">
        <v>9067</v>
      </c>
      <c r="AK39" s="32">
        <v>6892</v>
      </c>
      <c r="AL39" s="32">
        <v>4591</v>
      </c>
      <c r="AM39" s="32">
        <v>976</v>
      </c>
      <c r="AN39" s="32">
        <v>837</v>
      </c>
      <c r="AO39" s="32">
        <v>495</v>
      </c>
      <c r="AP39" s="32">
        <v>6484</v>
      </c>
      <c r="AQ39" s="33">
        <v>69904</v>
      </c>
      <c r="AR39" s="32">
        <v>0</v>
      </c>
    </row>
    <row r="40" spans="1:44" ht="19.5" customHeight="1" x14ac:dyDescent="0.25">
      <c r="A40" s="46">
        <v>26</v>
      </c>
      <c r="B40" s="38" t="s">
        <v>173</v>
      </c>
      <c r="C40" s="31">
        <v>14810</v>
      </c>
      <c r="D40" s="31">
        <v>0</v>
      </c>
      <c r="E40" s="31">
        <v>0</v>
      </c>
      <c r="F40" s="31">
        <v>0</v>
      </c>
      <c r="G40" s="31">
        <v>5195</v>
      </c>
      <c r="H40" s="32">
        <v>2280</v>
      </c>
      <c r="I40" s="31">
        <v>0</v>
      </c>
      <c r="J40" s="32">
        <v>0</v>
      </c>
      <c r="K40" s="32">
        <v>3450</v>
      </c>
      <c r="L40" s="31">
        <v>0</v>
      </c>
      <c r="M40" s="31">
        <v>0</v>
      </c>
      <c r="N40" s="32">
        <v>5892</v>
      </c>
      <c r="O40" s="32">
        <v>7957</v>
      </c>
      <c r="P40" s="31">
        <v>0</v>
      </c>
      <c r="Q40" s="31">
        <v>30951</v>
      </c>
      <c r="R40" s="31">
        <v>2206</v>
      </c>
      <c r="S40" s="31">
        <v>29714</v>
      </c>
      <c r="T40" s="31">
        <v>4251</v>
      </c>
      <c r="U40" s="31">
        <v>2176</v>
      </c>
      <c r="V40" s="31">
        <v>544</v>
      </c>
      <c r="W40" s="31">
        <v>7351</v>
      </c>
      <c r="X40" s="31">
        <v>501</v>
      </c>
      <c r="Y40" s="31"/>
      <c r="Z40" s="32">
        <v>871</v>
      </c>
      <c r="AA40" s="32">
        <v>0</v>
      </c>
      <c r="AB40" s="31">
        <v>0</v>
      </c>
      <c r="AC40" s="32">
        <v>0</v>
      </c>
      <c r="AD40" s="32">
        <v>0</v>
      </c>
      <c r="AE40" s="33">
        <v>118149</v>
      </c>
      <c r="AF40" s="31">
        <v>9551</v>
      </c>
      <c r="AG40" s="31"/>
      <c r="AH40" s="34">
        <v>127700</v>
      </c>
      <c r="AI40" s="32">
        <v>18053</v>
      </c>
      <c r="AJ40" s="32">
        <v>29371</v>
      </c>
      <c r="AK40" s="32">
        <v>17365</v>
      </c>
      <c r="AL40" s="32">
        <v>12692</v>
      </c>
      <c r="AM40" s="32">
        <v>3089</v>
      </c>
      <c r="AN40" s="32">
        <v>318</v>
      </c>
      <c r="AO40" s="32">
        <v>1362</v>
      </c>
      <c r="AP40" s="32">
        <v>20623</v>
      </c>
      <c r="AQ40" s="33">
        <v>213112</v>
      </c>
      <c r="AR40" s="32">
        <v>0</v>
      </c>
    </row>
    <row r="41" spans="1:44" ht="19.5" customHeight="1" x14ac:dyDescent="0.25">
      <c r="A41" s="46">
        <v>27</v>
      </c>
      <c r="B41" s="38" t="s">
        <v>174</v>
      </c>
      <c r="C41" s="31">
        <v>3948</v>
      </c>
      <c r="D41" s="31">
        <v>0</v>
      </c>
      <c r="E41" s="31">
        <v>0</v>
      </c>
      <c r="F41" s="31">
        <v>0</v>
      </c>
      <c r="G41" s="31">
        <v>1732</v>
      </c>
      <c r="H41" s="32">
        <v>0</v>
      </c>
      <c r="I41" s="31">
        <v>0</v>
      </c>
      <c r="J41" s="32">
        <v>0</v>
      </c>
      <c r="K41" s="32">
        <v>2860</v>
      </c>
      <c r="L41" s="31">
        <v>0</v>
      </c>
      <c r="M41" s="31">
        <v>0</v>
      </c>
      <c r="N41" s="32">
        <v>3682</v>
      </c>
      <c r="O41" s="32">
        <v>2661</v>
      </c>
      <c r="P41" s="31">
        <v>0</v>
      </c>
      <c r="Q41" s="31">
        <v>9789</v>
      </c>
      <c r="R41" s="31">
        <v>0</v>
      </c>
      <c r="S41" s="31">
        <v>14669</v>
      </c>
      <c r="T41" s="31">
        <v>1185</v>
      </c>
      <c r="U41" s="31">
        <v>0</v>
      </c>
      <c r="V41" s="31">
        <v>0</v>
      </c>
      <c r="W41" s="31">
        <v>2157</v>
      </c>
      <c r="X41" s="31">
        <v>2436</v>
      </c>
      <c r="Y41" s="31"/>
      <c r="Z41" s="32">
        <v>0</v>
      </c>
      <c r="AA41" s="32">
        <v>0</v>
      </c>
      <c r="AB41" s="31">
        <v>0</v>
      </c>
      <c r="AC41" s="32">
        <v>0</v>
      </c>
      <c r="AD41" s="32">
        <v>0</v>
      </c>
      <c r="AE41" s="33">
        <v>45119</v>
      </c>
      <c r="AF41" s="31">
        <v>9997</v>
      </c>
      <c r="AG41" s="31"/>
      <c r="AH41" s="34">
        <v>55116</v>
      </c>
      <c r="AI41" s="32">
        <v>6564</v>
      </c>
      <c r="AJ41" s="32">
        <v>11318</v>
      </c>
      <c r="AK41" s="32">
        <v>7693</v>
      </c>
      <c r="AL41" s="32">
        <v>4822</v>
      </c>
      <c r="AM41" s="32">
        <v>1342</v>
      </c>
      <c r="AN41" s="32">
        <v>977</v>
      </c>
      <c r="AO41" s="32">
        <v>569</v>
      </c>
      <c r="AP41" s="32">
        <v>40861</v>
      </c>
      <c r="AQ41" s="33">
        <v>121552</v>
      </c>
      <c r="AR41" s="32">
        <v>0</v>
      </c>
    </row>
    <row r="42" spans="1:44" ht="28.5" customHeight="1" x14ac:dyDescent="0.25">
      <c r="A42" s="46">
        <v>28</v>
      </c>
      <c r="B42" s="38" t="s">
        <v>175</v>
      </c>
      <c r="C42" s="31">
        <v>3650</v>
      </c>
      <c r="D42" s="31">
        <v>0</v>
      </c>
      <c r="E42" s="31">
        <v>0</v>
      </c>
      <c r="F42" s="31">
        <v>0</v>
      </c>
      <c r="G42" s="31">
        <v>489</v>
      </c>
      <c r="H42" s="32">
        <v>410</v>
      </c>
      <c r="I42" s="31">
        <v>514</v>
      </c>
      <c r="J42" s="32">
        <v>70</v>
      </c>
      <c r="K42" s="32">
        <v>2140</v>
      </c>
      <c r="L42" s="31">
        <v>0</v>
      </c>
      <c r="M42" s="31">
        <v>0</v>
      </c>
      <c r="N42" s="32">
        <v>6900</v>
      </c>
      <c r="O42" s="32">
        <v>2900</v>
      </c>
      <c r="P42" s="31">
        <v>0</v>
      </c>
      <c r="Q42" s="31">
        <v>19137</v>
      </c>
      <c r="R42" s="31">
        <v>85</v>
      </c>
      <c r="S42" s="31">
        <v>7789</v>
      </c>
      <c r="T42" s="31">
        <v>1975</v>
      </c>
      <c r="U42" s="31">
        <v>1016</v>
      </c>
      <c r="V42" s="31">
        <v>258</v>
      </c>
      <c r="W42" s="31">
        <v>2662</v>
      </c>
      <c r="X42" s="31">
        <v>648</v>
      </c>
      <c r="Y42" s="31"/>
      <c r="Z42" s="32">
        <v>0</v>
      </c>
      <c r="AA42" s="32">
        <v>0</v>
      </c>
      <c r="AB42" s="31">
        <v>0</v>
      </c>
      <c r="AC42" s="32">
        <v>0</v>
      </c>
      <c r="AD42" s="32">
        <v>0</v>
      </c>
      <c r="AE42" s="33">
        <v>50643</v>
      </c>
      <c r="AF42" s="31">
        <v>0</v>
      </c>
      <c r="AG42" s="31"/>
      <c r="AH42" s="34">
        <v>50643</v>
      </c>
      <c r="AI42" s="32">
        <v>13734</v>
      </c>
      <c r="AJ42" s="32">
        <v>22717</v>
      </c>
      <c r="AK42" s="32">
        <v>14965</v>
      </c>
      <c r="AL42" s="32">
        <v>9022</v>
      </c>
      <c r="AM42" s="32">
        <v>2419</v>
      </c>
      <c r="AN42" s="32">
        <v>3031</v>
      </c>
      <c r="AO42" s="32">
        <v>835</v>
      </c>
      <c r="AP42" s="32">
        <v>13800</v>
      </c>
      <c r="AQ42" s="33">
        <v>115859</v>
      </c>
      <c r="AR42" s="32">
        <v>1925</v>
      </c>
    </row>
    <row r="43" spans="1:44" ht="18.75" x14ac:dyDescent="0.25">
      <c r="A43" s="46">
        <v>29</v>
      </c>
      <c r="B43" s="38" t="s">
        <v>176</v>
      </c>
      <c r="C43" s="31">
        <v>2759</v>
      </c>
      <c r="D43" s="31">
        <v>0</v>
      </c>
      <c r="E43" s="31">
        <v>0</v>
      </c>
      <c r="F43" s="31">
        <v>0</v>
      </c>
      <c r="G43" s="31">
        <v>1004</v>
      </c>
      <c r="H43" s="32">
        <v>0</v>
      </c>
      <c r="I43" s="31">
        <v>0</v>
      </c>
      <c r="J43" s="32">
        <v>0</v>
      </c>
      <c r="K43" s="32">
        <v>1500</v>
      </c>
      <c r="L43" s="31">
        <v>0</v>
      </c>
      <c r="M43" s="31">
        <v>0</v>
      </c>
      <c r="N43" s="32">
        <v>1500</v>
      </c>
      <c r="O43" s="32">
        <v>3028</v>
      </c>
      <c r="P43" s="31">
        <v>0</v>
      </c>
      <c r="Q43" s="31">
        <v>4911</v>
      </c>
      <c r="R43" s="31">
        <v>0</v>
      </c>
      <c r="S43" s="31">
        <v>4603</v>
      </c>
      <c r="T43" s="31">
        <v>254</v>
      </c>
      <c r="U43" s="31">
        <v>0</v>
      </c>
      <c r="V43" s="31">
        <v>0</v>
      </c>
      <c r="W43" s="31">
        <v>1562</v>
      </c>
      <c r="X43" s="31">
        <v>0</v>
      </c>
      <c r="Y43" s="31"/>
      <c r="Z43" s="32">
        <v>0</v>
      </c>
      <c r="AA43" s="32">
        <v>0</v>
      </c>
      <c r="AB43" s="31">
        <v>0</v>
      </c>
      <c r="AC43" s="32">
        <v>0</v>
      </c>
      <c r="AD43" s="32">
        <v>0</v>
      </c>
      <c r="AE43" s="33">
        <v>21121</v>
      </c>
      <c r="AF43" s="31">
        <v>1139</v>
      </c>
      <c r="AG43" s="31"/>
      <c r="AH43" s="34">
        <v>22260</v>
      </c>
      <c r="AI43" s="32">
        <v>3231</v>
      </c>
      <c r="AJ43" s="32">
        <v>5682</v>
      </c>
      <c r="AK43" s="32">
        <v>3334</v>
      </c>
      <c r="AL43" s="32">
        <v>2661</v>
      </c>
      <c r="AM43" s="32">
        <v>625</v>
      </c>
      <c r="AN43" s="32">
        <v>0</v>
      </c>
      <c r="AO43" s="32">
        <v>189</v>
      </c>
      <c r="AP43" s="32">
        <v>5573</v>
      </c>
      <c r="AQ43" s="33">
        <v>40080</v>
      </c>
      <c r="AR43" s="32">
        <v>0</v>
      </c>
    </row>
    <row r="44" spans="1:44" ht="22.5" customHeight="1" x14ac:dyDescent="0.25">
      <c r="A44" s="46">
        <v>30</v>
      </c>
      <c r="B44" s="38" t="s">
        <v>177</v>
      </c>
      <c r="C44" s="31">
        <v>2136</v>
      </c>
      <c r="D44" s="31">
        <v>0</v>
      </c>
      <c r="E44" s="31">
        <v>0</v>
      </c>
      <c r="F44" s="31">
        <v>0</v>
      </c>
      <c r="G44" s="31">
        <v>681</v>
      </c>
      <c r="H44" s="32">
        <v>0</v>
      </c>
      <c r="I44" s="31">
        <v>474</v>
      </c>
      <c r="J44" s="32">
        <v>0</v>
      </c>
      <c r="K44" s="32">
        <v>1050</v>
      </c>
      <c r="L44" s="31">
        <v>0</v>
      </c>
      <c r="M44" s="31">
        <v>0</v>
      </c>
      <c r="N44" s="32">
        <v>950</v>
      </c>
      <c r="O44" s="32">
        <v>880</v>
      </c>
      <c r="P44" s="31">
        <v>0</v>
      </c>
      <c r="Q44" s="31">
        <v>2426</v>
      </c>
      <c r="R44" s="31">
        <v>0</v>
      </c>
      <c r="S44" s="31">
        <v>2020</v>
      </c>
      <c r="T44" s="31">
        <v>0</v>
      </c>
      <c r="U44" s="31">
        <v>0</v>
      </c>
      <c r="V44" s="31">
        <v>0</v>
      </c>
      <c r="W44" s="31">
        <v>212</v>
      </c>
      <c r="X44" s="31">
        <v>0</v>
      </c>
      <c r="Y44" s="31"/>
      <c r="Z44" s="32">
        <v>0</v>
      </c>
      <c r="AA44" s="32">
        <v>0</v>
      </c>
      <c r="AB44" s="31">
        <v>0</v>
      </c>
      <c r="AC44" s="32">
        <v>0</v>
      </c>
      <c r="AD44" s="32">
        <v>0</v>
      </c>
      <c r="AE44" s="33">
        <v>10829</v>
      </c>
      <c r="AF44" s="31">
        <v>8065</v>
      </c>
      <c r="AG44" s="31"/>
      <c r="AH44" s="34">
        <v>18894</v>
      </c>
      <c r="AI44" s="32">
        <v>2959</v>
      </c>
      <c r="AJ44" s="32">
        <v>5272</v>
      </c>
      <c r="AK44" s="32">
        <v>3780</v>
      </c>
      <c r="AL44" s="32">
        <v>2372</v>
      </c>
      <c r="AM44" s="32">
        <v>573</v>
      </c>
      <c r="AN44" s="32">
        <v>491</v>
      </c>
      <c r="AO44" s="32">
        <v>302</v>
      </c>
      <c r="AP44" s="32">
        <v>27680</v>
      </c>
      <c r="AQ44" s="33">
        <v>58585</v>
      </c>
      <c r="AR44" s="32">
        <v>0</v>
      </c>
    </row>
    <row r="45" spans="1:44" ht="19.5" customHeight="1" x14ac:dyDescent="0.25">
      <c r="A45" s="46">
        <v>31</v>
      </c>
      <c r="B45" s="38" t="s">
        <v>178</v>
      </c>
      <c r="C45" s="31">
        <v>6583</v>
      </c>
      <c r="D45" s="31">
        <v>0</v>
      </c>
      <c r="E45" s="31">
        <v>140</v>
      </c>
      <c r="F45" s="31">
        <v>0</v>
      </c>
      <c r="G45" s="31">
        <v>0</v>
      </c>
      <c r="H45" s="32">
        <v>1520</v>
      </c>
      <c r="I45" s="31">
        <v>662</v>
      </c>
      <c r="J45" s="32">
        <v>0</v>
      </c>
      <c r="K45" s="32">
        <v>8453</v>
      </c>
      <c r="L45" s="31">
        <v>0</v>
      </c>
      <c r="M45" s="31">
        <v>680</v>
      </c>
      <c r="N45" s="32">
        <v>4419</v>
      </c>
      <c r="O45" s="32">
        <v>9740</v>
      </c>
      <c r="P45" s="31">
        <v>544</v>
      </c>
      <c r="Q45" s="31">
        <v>26562</v>
      </c>
      <c r="R45" s="31">
        <v>736</v>
      </c>
      <c r="S45" s="31">
        <v>24573</v>
      </c>
      <c r="T45" s="31">
        <v>3778</v>
      </c>
      <c r="U45" s="31">
        <v>1088</v>
      </c>
      <c r="V45" s="31">
        <v>907</v>
      </c>
      <c r="W45" s="31">
        <v>5682</v>
      </c>
      <c r="X45" s="31">
        <v>3307</v>
      </c>
      <c r="Y45" s="31"/>
      <c r="Z45" s="32">
        <v>5245</v>
      </c>
      <c r="AA45" s="32">
        <v>0</v>
      </c>
      <c r="AB45" s="31">
        <v>0</v>
      </c>
      <c r="AC45" s="32">
        <v>0</v>
      </c>
      <c r="AD45" s="32">
        <v>0</v>
      </c>
      <c r="AE45" s="33">
        <v>104619</v>
      </c>
      <c r="AF45" s="31">
        <v>0</v>
      </c>
      <c r="AG45" s="31"/>
      <c r="AH45" s="34">
        <v>104619</v>
      </c>
      <c r="AI45" s="32">
        <v>31289</v>
      </c>
      <c r="AJ45" s="32">
        <v>29247</v>
      </c>
      <c r="AK45" s="32">
        <v>23955</v>
      </c>
      <c r="AL45" s="32">
        <v>13985</v>
      </c>
      <c r="AM45" s="32">
        <v>2982</v>
      </c>
      <c r="AN45" s="32">
        <v>2819</v>
      </c>
      <c r="AO45" s="32">
        <v>2658</v>
      </c>
      <c r="AP45" s="32">
        <v>40105</v>
      </c>
      <c r="AQ45" s="33">
        <v>229215</v>
      </c>
      <c r="AR45" s="32">
        <v>5491</v>
      </c>
    </row>
    <row r="46" spans="1:44" ht="19.5" customHeight="1" x14ac:dyDescent="0.25">
      <c r="A46" s="46">
        <v>32</v>
      </c>
      <c r="B46" s="38" t="s">
        <v>179</v>
      </c>
      <c r="C46" s="31">
        <v>1691</v>
      </c>
      <c r="D46" s="31">
        <v>0</v>
      </c>
      <c r="E46" s="31">
        <v>0</v>
      </c>
      <c r="F46" s="31">
        <v>0</v>
      </c>
      <c r="G46" s="31">
        <v>882</v>
      </c>
      <c r="H46" s="32">
        <v>220</v>
      </c>
      <c r="I46" s="31">
        <v>0</v>
      </c>
      <c r="J46" s="32">
        <v>0</v>
      </c>
      <c r="K46" s="32">
        <v>1345</v>
      </c>
      <c r="L46" s="31">
        <v>0</v>
      </c>
      <c r="M46" s="31">
        <v>0</v>
      </c>
      <c r="N46" s="32">
        <v>1228</v>
      </c>
      <c r="O46" s="32">
        <v>1218</v>
      </c>
      <c r="P46" s="31">
        <v>0</v>
      </c>
      <c r="Q46" s="31">
        <v>4941</v>
      </c>
      <c r="R46" s="31">
        <v>0</v>
      </c>
      <c r="S46" s="31">
        <v>12480</v>
      </c>
      <c r="T46" s="31">
        <v>0</v>
      </c>
      <c r="U46" s="31">
        <v>0</v>
      </c>
      <c r="V46" s="31">
        <v>0</v>
      </c>
      <c r="W46" s="31">
        <v>1502</v>
      </c>
      <c r="X46" s="31">
        <v>1086</v>
      </c>
      <c r="Y46" s="31"/>
      <c r="Z46" s="32">
        <v>0</v>
      </c>
      <c r="AA46" s="32">
        <v>0</v>
      </c>
      <c r="AB46" s="31">
        <v>0</v>
      </c>
      <c r="AC46" s="32">
        <v>0</v>
      </c>
      <c r="AD46" s="32">
        <v>0</v>
      </c>
      <c r="AE46" s="33">
        <v>26593</v>
      </c>
      <c r="AF46" s="31">
        <v>541</v>
      </c>
      <c r="AG46" s="31"/>
      <c r="AH46" s="34">
        <v>27134</v>
      </c>
      <c r="AI46" s="32">
        <v>3104</v>
      </c>
      <c r="AJ46" s="32">
        <v>5681</v>
      </c>
      <c r="AK46" s="32">
        <v>4251</v>
      </c>
      <c r="AL46" s="32">
        <v>3218</v>
      </c>
      <c r="AM46" s="32">
        <v>919</v>
      </c>
      <c r="AN46" s="32">
        <v>0</v>
      </c>
      <c r="AO46" s="32">
        <v>270</v>
      </c>
      <c r="AP46" s="32">
        <v>7344</v>
      </c>
      <c r="AQ46" s="33">
        <v>47514</v>
      </c>
      <c r="AR46" s="32">
        <v>0</v>
      </c>
    </row>
    <row r="47" spans="1:44" ht="32.25" customHeight="1" x14ac:dyDescent="0.25">
      <c r="A47" s="46">
        <v>33</v>
      </c>
      <c r="B47" s="38" t="s">
        <v>180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2">
        <v>0</v>
      </c>
      <c r="I47" s="31">
        <v>0</v>
      </c>
      <c r="J47" s="32">
        <v>0</v>
      </c>
      <c r="K47" s="32">
        <v>0</v>
      </c>
      <c r="L47" s="31">
        <v>0</v>
      </c>
      <c r="M47" s="31">
        <v>0</v>
      </c>
      <c r="N47" s="32">
        <v>0</v>
      </c>
      <c r="O47" s="32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/>
      <c r="Z47" s="32">
        <v>0</v>
      </c>
      <c r="AA47" s="32">
        <v>0</v>
      </c>
      <c r="AB47" s="31">
        <v>0</v>
      </c>
      <c r="AC47" s="32">
        <v>0</v>
      </c>
      <c r="AD47" s="32">
        <v>0</v>
      </c>
      <c r="AE47" s="33">
        <v>0</v>
      </c>
      <c r="AF47" s="31">
        <v>0</v>
      </c>
      <c r="AG47" s="31"/>
      <c r="AH47" s="34">
        <v>0</v>
      </c>
      <c r="AI47" s="32">
        <v>0</v>
      </c>
      <c r="AJ47" s="32">
        <v>0</v>
      </c>
      <c r="AK47" s="32"/>
      <c r="AL47" s="32"/>
      <c r="AM47" s="32"/>
      <c r="AN47" s="32"/>
      <c r="AO47" s="32"/>
      <c r="AP47" s="32">
        <v>0</v>
      </c>
      <c r="AQ47" s="33">
        <v>0</v>
      </c>
      <c r="AR47" s="32">
        <v>0</v>
      </c>
    </row>
    <row r="48" spans="1:44" ht="33" x14ac:dyDescent="0.25">
      <c r="A48" s="46">
        <v>34</v>
      </c>
      <c r="B48" s="38" t="s">
        <v>181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2">
        <v>0</v>
      </c>
      <c r="I48" s="31">
        <v>0</v>
      </c>
      <c r="J48" s="32">
        <v>0</v>
      </c>
      <c r="K48" s="32">
        <v>0</v>
      </c>
      <c r="L48" s="31">
        <v>0</v>
      </c>
      <c r="M48" s="31">
        <v>0</v>
      </c>
      <c r="N48" s="32">
        <v>0</v>
      </c>
      <c r="O48" s="32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/>
      <c r="Z48" s="32">
        <v>0</v>
      </c>
      <c r="AA48" s="32">
        <v>0</v>
      </c>
      <c r="AB48" s="31">
        <v>0</v>
      </c>
      <c r="AC48" s="32">
        <v>0</v>
      </c>
      <c r="AD48" s="32">
        <v>0</v>
      </c>
      <c r="AE48" s="33">
        <v>0</v>
      </c>
      <c r="AF48" s="31">
        <v>0</v>
      </c>
      <c r="AG48" s="31"/>
      <c r="AH48" s="34">
        <v>0</v>
      </c>
      <c r="AI48" s="32">
        <v>0</v>
      </c>
      <c r="AJ48" s="32">
        <v>0</v>
      </c>
      <c r="AK48" s="32"/>
      <c r="AL48" s="32"/>
      <c r="AM48" s="32"/>
      <c r="AN48" s="32"/>
      <c r="AO48" s="32"/>
      <c r="AP48" s="32">
        <v>0</v>
      </c>
      <c r="AQ48" s="33">
        <v>0</v>
      </c>
      <c r="AR48" s="32">
        <v>0</v>
      </c>
    </row>
    <row r="49" spans="1:44" ht="24.75" customHeight="1" x14ac:dyDescent="0.25">
      <c r="A49" s="46">
        <v>35</v>
      </c>
      <c r="B49" s="38" t="s">
        <v>182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2">
        <v>0</v>
      </c>
      <c r="I49" s="31">
        <v>0</v>
      </c>
      <c r="J49" s="32">
        <v>0</v>
      </c>
      <c r="K49" s="32">
        <v>0</v>
      </c>
      <c r="L49" s="31">
        <v>0</v>
      </c>
      <c r="M49" s="31">
        <v>0</v>
      </c>
      <c r="N49" s="32">
        <v>0</v>
      </c>
      <c r="O49" s="32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/>
      <c r="Z49" s="32">
        <v>0</v>
      </c>
      <c r="AA49" s="32">
        <v>0</v>
      </c>
      <c r="AB49" s="31">
        <v>0</v>
      </c>
      <c r="AC49" s="32">
        <v>0</v>
      </c>
      <c r="AD49" s="32">
        <v>0</v>
      </c>
      <c r="AE49" s="33">
        <v>0</v>
      </c>
      <c r="AF49" s="31">
        <v>0</v>
      </c>
      <c r="AG49" s="31"/>
      <c r="AH49" s="34">
        <v>0</v>
      </c>
      <c r="AI49" s="32">
        <v>0</v>
      </c>
      <c r="AJ49" s="32">
        <v>0</v>
      </c>
      <c r="AK49" s="32"/>
      <c r="AL49" s="32"/>
      <c r="AM49" s="32"/>
      <c r="AN49" s="32"/>
      <c r="AO49" s="32"/>
      <c r="AP49" s="32">
        <v>0</v>
      </c>
      <c r="AQ49" s="33">
        <v>0</v>
      </c>
      <c r="AR49" s="32">
        <v>0</v>
      </c>
    </row>
    <row r="50" spans="1:44" ht="33" x14ac:dyDescent="0.25">
      <c r="A50" s="46">
        <v>36</v>
      </c>
      <c r="B50" s="38" t="s">
        <v>183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2">
        <v>0</v>
      </c>
      <c r="I50" s="31">
        <v>0</v>
      </c>
      <c r="J50" s="32">
        <v>0</v>
      </c>
      <c r="K50" s="32">
        <v>0</v>
      </c>
      <c r="L50" s="31">
        <v>0</v>
      </c>
      <c r="M50" s="31">
        <v>0</v>
      </c>
      <c r="N50" s="32">
        <v>0</v>
      </c>
      <c r="O50" s="32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/>
      <c r="Z50" s="32">
        <v>0</v>
      </c>
      <c r="AA50" s="32">
        <v>0</v>
      </c>
      <c r="AB50" s="31">
        <v>0</v>
      </c>
      <c r="AC50" s="32">
        <v>8499</v>
      </c>
      <c r="AD50" s="32">
        <v>298</v>
      </c>
      <c r="AE50" s="33">
        <v>8797</v>
      </c>
      <c r="AF50" s="31">
        <v>0</v>
      </c>
      <c r="AG50" s="31"/>
      <c r="AH50" s="34">
        <v>8797</v>
      </c>
      <c r="AI50" s="32">
        <v>0</v>
      </c>
      <c r="AJ50" s="32">
        <v>0</v>
      </c>
      <c r="AK50" s="32"/>
      <c r="AL50" s="32"/>
      <c r="AM50" s="32"/>
      <c r="AN50" s="32"/>
      <c r="AO50" s="32"/>
      <c r="AP50" s="32">
        <v>0</v>
      </c>
      <c r="AQ50" s="33">
        <v>8797</v>
      </c>
      <c r="AR50" s="32">
        <v>0</v>
      </c>
    </row>
    <row r="51" spans="1:44" ht="18.75" x14ac:dyDescent="0.25">
      <c r="A51" s="46">
        <v>37</v>
      </c>
      <c r="B51" s="38" t="s">
        <v>184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2">
        <v>0</v>
      </c>
      <c r="I51" s="31">
        <v>0</v>
      </c>
      <c r="J51" s="32">
        <v>0</v>
      </c>
      <c r="K51" s="32">
        <v>0</v>
      </c>
      <c r="L51" s="31">
        <v>0</v>
      </c>
      <c r="M51" s="31">
        <v>0</v>
      </c>
      <c r="N51" s="32">
        <v>0</v>
      </c>
      <c r="O51" s="32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/>
      <c r="Z51" s="32">
        <v>0</v>
      </c>
      <c r="AA51" s="32">
        <v>0</v>
      </c>
      <c r="AB51" s="31">
        <v>0</v>
      </c>
      <c r="AC51" s="32">
        <v>0</v>
      </c>
      <c r="AD51" s="32">
        <v>0</v>
      </c>
      <c r="AE51" s="33">
        <v>0</v>
      </c>
      <c r="AF51" s="31">
        <v>0</v>
      </c>
      <c r="AG51" s="31"/>
      <c r="AH51" s="34">
        <v>0</v>
      </c>
      <c r="AI51" s="32">
        <v>0</v>
      </c>
      <c r="AJ51" s="32">
        <v>0</v>
      </c>
      <c r="AK51" s="32"/>
      <c r="AL51" s="32"/>
      <c r="AM51" s="32"/>
      <c r="AN51" s="32"/>
      <c r="AO51" s="32"/>
      <c r="AP51" s="32">
        <v>0</v>
      </c>
      <c r="AQ51" s="33">
        <v>0</v>
      </c>
      <c r="AR51" s="32">
        <v>0</v>
      </c>
    </row>
    <row r="52" spans="1:44" ht="25.5" customHeight="1" x14ac:dyDescent="0.25">
      <c r="A52" s="46">
        <v>38</v>
      </c>
      <c r="B52" s="38" t="s">
        <v>185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2">
        <v>0</v>
      </c>
      <c r="I52" s="31">
        <v>0</v>
      </c>
      <c r="J52" s="32">
        <v>0</v>
      </c>
      <c r="K52" s="32">
        <v>0</v>
      </c>
      <c r="L52" s="31">
        <v>0</v>
      </c>
      <c r="M52" s="31">
        <v>0</v>
      </c>
      <c r="N52" s="32">
        <v>0</v>
      </c>
      <c r="O52" s="32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/>
      <c r="Z52" s="32">
        <v>0</v>
      </c>
      <c r="AA52" s="32">
        <v>0</v>
      </c>
      <c r="AB52" s="31">
        <v>0</v>
      </c>
      <c r="AC52" s="32">
        <v>0</v>
      </c>
      <c r="AD52" s="32">
        <v>0</v>
      </c>
      <c r="AE52" s="33">
        <v>0</v>
      </c>
      <c r="AF52" s="31">
        <v>0</v>
      </c>
      <c r="AG52" s="31"/>
      <c r="AH52" s="34">
        <v>0</v>
      </c>
      <c r="AI52" s="32">
        <v>0</v>
      </c>
      <c r="AJ52" s="32">
        <v>0</v>
      </c>
      <c r="AK52" s="32"/>
      <c r="AL52" s="32"/>
      <c r="AM52" s="32"/>
      <c r="AN52" s="32"/>
      <c r="AO52" s="32"/>
      <c r="AP52" s="32">
        <v>0</v>
      </c>
      <c r="AQ52" s="33">
        <v>0</v>
      </c>
      <c r="AR52" s="32">
        <v>0</v>
      </c>
    </row>
    <row r="53" spans="1:44" ht="18.75" x14ac:dyDescent="0.25">
      <c r="A53" s="46">
        <v>39</v>
      </c>
      <c r="B53" s="38" t="s">
        <v>186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2">
        <v>0</v>
      </c>
      <c r="I53" s="31">
        <v>0</v>
      </c>
      <c r="J53" s="32">
        <v>0</v>
      </c>
      <c r="K53" s="32">
        <v>0</v>
      </c>
      <c r="L53" s="31">
        <v>0</v>
      </c>
      <c r="M53" s="31">
        <v>0</v>
      </c>
      <c r="N53" s="32">
        <v>0</v>
      </c>
      <c r="O53" s="32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/>
      <c r="Z53" s="32">
        <v>0</v>
      </c>
      <c r="AA53" s="32">
        <v>0</v>
      </c>
      <c r="AB53" s="31">
        <v>0</v>
      </c>
      <c r="AC53" s="32">
        <v>0</v>
      </c>
      <c r="AD53" s="32">
        <v>0</v>
      </c>
      <c r="AE53" s="33">
        <v>0</v>
      </c>
      <c r="AF53" s="31">
        <v>0</v>
      </c>
      <c r="AG53" s="31"/>
      <c r="AH53" s="34">
        <v>0</v>
      </c>
      <c r="AI53" s="32">
        <v>0</v>
      </c>
      <c r="AJ53" s="32">
        <v>0</v>
      </c>
      <c r="AK53" s="32"/>
      <c r="AL53" s="32"/>
      <c r="AM53" s="32"/>
      <c r="AN53" s="32"/>
      <c r="AO53" s="32"/>
      <c r="AP53" s="32">
        <v>0</v>
      </c>
      <c r="AQ53" s="33">
        <v>0</v>
      </c>
      <c r="AR53" s="32">
        <v>0</v>
      </c>
    </row>
    <row r="54" spans="1:44" ht="33" x14ac:dyDescent="0.25">
      <c r="A54" s="39"/>
      <c r="B54" s="40" t="s">
        <v>187</v>
      </c>
      <c r="C54" s="41">
        <v>69064</v>
      </c>
      <c r="D54" s="41">
        <v>0</v>
      </c>
      <c r="E54" s="41">
        <v>140</v>
      </c>
      <c r="F54" s="41">
        <v>0</v>
      </c>
      <c r="G54" s="41">
        <v>20294</v>
      </c>
      <c r="H54" s="41">
        <v>10568</v>
      </c>
      <c r="I54" s="41">
        <v>7666</v>
      </c>
      <c r="J54" s="41">
        <v>70</v>
      </c>
      <c r="K54" s="41">
        <v>50055</v>
      </c>
      <c r="L54" s="41">
        <v>0</v>
      </c>
      <c r="M54" s="41">
        <v>742</v>
      </c>
      <c r="N54" s="41">
        <v>42874</v>
      </c>
      <c r="O54" s="41">
        <v>47053</v>
      </c>
      <c r="P54" s="41">
        <v>1388</v>
      </c>
      <c r="Q54" s="31">
        <v>160217</v>
      </c>
      <c r="R54" s="41">
        <v>3027</v>
      </c>
      <c r="S54" s="41">
        <v>174131</v>
      </c>
      <c r="T54" s="41">
        <v>21563</v>
      </c>
      <c r="U54" s="41">
        <v>10715</v>
      </c>
      <c r="V54" s="41">
        <v>1709</v>
      </c>
      <c r="W54" s="41">
        <v>43803</v>
      </c>
      <c r="X54" s="41">
        <v>12804</v>
      </c>
      <c r="Y54" s="41">
        <v>0</v>
      </c>
      <c r="Z54" s="41">
        <v>11595</v>
      </c>
      <c r="AA54" s="41">
        <v>0</v>
      </c>
      <c r="AB54" s="41">
        <v>0</v>
      </c>
      <c r="AC54" s="41">
        <v>8499</v>
      </c>
      <c r="AD54" s="41">
        <v>298</v>
      </c>
      <c r="AE54" s="41">
        <v>698275</v>
      </c>
      <c r="AF54" s="41">
        <v>73867</v>
      </c>
      <c r="AG54" s="41">
        <v>0</v>
      </c>
      <c r="AH54" s="41">
        <v>772142</v>
      </c>
      <c r="AI54" s="41">
        <v>151006</v>
      </c>
      <c r="AJ54" s="41">
        <v>218411</v>
      </c>
      <c r="AK54" s="41">
        <v>151772</v>
      </c>
      <c r="AL54" s="41">
        <v>99820</v>
      </c>
      <c r="AM54" s="41">
        <v>23974</v>
      </c>
      <c r="AN54" s="41">
        <v>15200</v>
      </c>
      <c r="AO54" s="41">
        <v>11965</v>
      </c>
      <c r="AP54" s="41">
        <v>286799</v>
      </c>
      <c r="AQ54" s="41">
        <v>1580130</v>
      </c>
      <c r="AR54" s="41">
        <v>7416</v>
      </c>
    </row>
    <row r="55" spans="1:44" ht="18.75" x14ac:dyDescent="0.25">
      <c r="A55" s="39"/>
      <c r="B55" s="40" t="s">
        <v>188</v>
      </c>
      <c r="C55" s="41">
        <v>167247</v>
      </c>
      <c r="D55" s="41">
        <v>7951</v>
      </c>
      <c r="E55" s="41">
        <v>11175</v>
      </c>
      <c r="F55" s="41">
        <v>10337</v>
      </c>
      <c r="G55" s="41">
        <v>44326</v>
      </c>
      <c r="H55" s="41">
        <v>36275</v>
      </c>
      <c r="I55" s="41">
        <v>43213</v>
      </c>
      <c r="J55" s="41">
        <v>3324</v>
      </c>
      <c r="K55" s="41">
        <v>130353</v>
      </c>
      <c r="L55" s="41">
        <v>3437</v>
      </c>
      <c r="M55" s="41">
        <v>6537</v>
      </c>
      <c r="N55" s="41">
        <v>93071</v>
      </c>
      <c r="O55" s="41">
        <v>113512</v>
      </c>
      <c r="P55" s="41">
        <v>6147</v>
      </c>
      <c r="Q55" s="31">
        <v>583570</v>
      </c>
      <c r="R55" s="41">
        <v>20165</v>
      </c>
      <c r="S55" s="41">
        <v>336493</v>
      </c>
      <c r="T55" s="41">
        <v>47370</v>
      </c>
      <c r="U55" s="41">
        <v>20548</v>
      </c>
      <c r="V55" s="41">
        <v>6048</v>
      </c>
      <c r="W55" s="41">
        <v>94449</v>
      </c>
      <c r="X55" s="41">
        <v>53785</v>
      </c>
      <c r="Y55" s="41">
        <v>692</v>
      </c>
      <c r="Z55" s="41">
        <v>53308</v>
      </c>
      <c r="AA55" s="41">
        <v>4200</v>
      </c>
      <c r="AB55" s="41">
        <v>32422</v>
      </c>
      <c r="AC55" s="41">
        <v>43403</v>
      </c>
      <c r="AD55" s="41">
        <v>2353</v>
      </c>
      <c r="AE55" s="41">
        <v>1975019</v>
      </c>
      <c r="AF55" s="41">
        <v>141917</v>
      </c>
      <c r="AG55" s="41">
        <v>2103</v>
      </c>
      <c r="AH55" s="41">
        <v>2116936</v>
      </c>
      <c r="AI55" s="41">
        <v>345737</v>
      </c>
      <c r="AJ55" s="41">
        <v>443020</v>
      </c>
      <c r="AK55" s="41">
        <v>298313</v>
      </c>
      <c r="AL55" s="41">
        <v>190108</v>
      </c>
      <c r="AM55" s="41">
        <v>47013</v>
      </c>
      <c r="AN55" s="41">
        <v>41358</v>
      </c>
      <c r="AO55" s="41">
        <v>21862</v>
      </c>
      <c r="AP55" s="41">
        <v>307583</v>
      </c>
      <c r="AQ55" s="41">
        <v>3511589</v>
      </c>
      <c r="AR55" s="41">
        <v>46619</v>
      </c>
    </row>
    <row r="56" spans="1:44" ht="27.75" customHeight="1" x14ac:dyDescent="0.25">
      <c r="A56" s="47">
        <v>40</v>
      </c>
      <c r="B56" s="48" t="s">
        <v>189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2">
        <v>0</v>
      </c>
      <c r="I56" s="31">
        <v>0</v>
      </c>
      <c r="J56" s="32">
        <v>0</v>
      </c>
      <c r="K56" s="32">
        <v>0</v>
      </c>
      <c r="L56" s="31">
        <v>0</v>
      </c>
      <c r="M56" s="31">
        <v>0</v>
      </c>
      <c r="N56" s="32">
        <v>0</v>
      </c>
      <c r="O56" s="32">
        <v>0</v>
      </c>
      <c r="P56" s="31">
        <v>0</v>
      </c>
      <c r="Q56" s="31">
        <v>0</v>
      </c>
      <c r="R56" s="32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/>
      <c r="Z56" s="32">
        <v>0</v>
      </c>
      <c r="AA56" s="32">
        <v>0</v>
      </c>
      <c r="AB56" s="31">
        <v>0</v>
      </c>
      <c r="AC56" s="32">
        <v>0</v>
      </c>
      <c r="AD56" s="32">
        <v>0</v>
      </c>
      <c r="AE56" s="33">
        <v>0</v>
      </c>
      <c r="AF56" s="31">
        <v>0</v>
      </c>
      <c r="AG56" s="31"/>
      <c r="AH56" s="34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</v>
      </c>
      <c r="AQ56" s="33">
        <v>0</v>
      </c>
      <c r="AR56" s="32">
        <v>0</v>
      </c>
    </row>
    <row r="57" spans="1:44" ht="20.25" customHeight="1" x14ac:dyDescent="0.25">
      <c r="A57" s="39"/>
      <c r="B57" s="40" t="s">
        <v>190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3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</row>
    <row r="58" spans="1:44" ht="22.5" customHeight="1" x14ac:dyDescent="0.25">
      <c r="A58" s="44">
        <v>41</v>
      </c>
      <c r="B58" s="49" t="s">
        <v>191</v>
      </c>
      <c r="C58" s="50">
        <v>9560</v>
      </c>
      <c r="D58" s="50">
        <v>700</v>
      </c>
      <c r="E58" s="50">
        <v>3440</v>
      </c>
      <c r="F58" s="50">
        <v>0</v>
      </c>
      <c r="G58" s="50">
        <v>1340</v>
      </c>
      <c r="H58" s="50">
        <v>2335</v>
      </c>
      <c r="I58" s="50">
        <v>2020</v>
      </c>
      <c r="J58" s="50">
        <v>0</v>
      </c>
      <c r="K58" s="50">
        <v>7955</v>
      </c>
      <c r="L58" s="50">
        <v>0</v>
      </c>
      <c r="M58" s="50">
        <v>0</v>
      </c>
      <c r="N58" s="50">
        <v>3380</v>
      </c>
      <c r="O58" s="50">
        <v>4000</v>
      </c>
      <c r="P58" s="50">
        <v>0</v>
      </c>
      <c r="Q58" s="31">
        <v>33407</v>
      </c>
      <c r="R58" s="50">
        <v>500</v>
      </c>
      <c r="S58" s="50">
        <v>20536</v>
      </c>
      <c r="T58" s="50">
        <v>2560</v>
      </c>
      <c r="U58" s="50">
        <v>2000</v>
      </c>
      <c r="V58" s="50">
        <v>0</v>
      </c>
      <c r="W58" s="50">
        <v>2800</v>
      </c>
      <c r="X58" s="50">
        <v>5885</v>
      </c>
      <c r="Y58" s="50"/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33">
        <v>102418</v>
      </c>
      <c r="AF58" s="50">
        <v>700</v>
      </c>
      <c r="AG58" s="50"/>
      <c r="AH58" s="34">
        <v>103118</v>
      </c>
      <c r="AI58" s="32">
        <v>16356</v>
      </c>
      <c r="AJ58" s="32">
        <v>22521</v>
      </c>
      <c r="AK58" s="32">
        <v>15317</v>
      </c>
      <c r="AL58" s="32">
        <v>7295</v>
      </c>
      <c r="AM58" s="32">
        <v>3133</v>
      </c>
      <c r="AN58" s="32">
        <v>2549</v>
      </c>
      <c r="AO58" s="32">
        <v>1601</v>
      </c>
      <c r="AP58" s="32">
        <v>0</v>
      </c>
      <c r="AQ58" s="33">
        <v>157312</v>
      </c>
      <c r="AR58" s="32">
        <v>0</v>
      </c>
    </row>
    <row r="59" spans="1:44" ht="18.75" x14ac:dyDescent="0.25">
      <c r="A59" s="44">
        <v>42</v>
      </c>
      <c r="B59" s="38" t="s">
        <v>192</v>
      </c>
      <c r="C59" s="31">
        <v>134</v>
      </c>
      <c r="D59" s="31">
        <v>0</v>
      </c>
      <c r="E59" s="31">
        <v>0</v>
      </c>
      <c r="F59" s="31">
        <v>0</v>
      </c>
      <c r="G59" s="31">
        <v>304</v>
      </c>
      <c r="H59" s="32">
        <v>0</v>
      </c>
      <c r="I59" s="31">
        <v>0</v>
      </c>
      <c r="J59" s="32">
        <v>0</v>
      </c>
      <c r="K59" s="32">
        <v>151</v>
      </c>
      <c r="L59" s="31">
        <v>0</v>
      </c>
      <c r="M59" s="31">
        <v>0</v>
      </c>
      <c r="N59" s="32">
        <v>190</v>
      </c>
      <c r="O59" s="32">
        <v>151</v>
      </c>
      <c r="P59" s="31">
        <v>0</v>
      </c>
      <c r="Q59" s="31">
        <v>75</v>
      </c>
      <c r="R59" s="31">
        <v>0</v>
      </c>
      <c r="S59" s="31">
        <v>230</v>
      </c>
      <c r="T59" s="31">
        <v>0</v>
      </c>
      <c r="U59" s="31">
        <v>0</v>
      </c>
      <c r="V59" s="31">
        <v>0</v>
      </c>
      <c r="W59" s="31">
        <v>78</v>
      </c>
      <c r="X59" s="31">
        <v>0</v>
      </c>
      <c r="Y59" s="31"/>
      <c r="Z59" s="32">
        <v>0</v>
      </c>
      <c r="AA59" s="32">
        <v>0</v>
      </c>
      <c r="AB59" s="31">
        <v>0</v>
      </c>
      <c r="AC59" s="32">
        <v>0</v>
      </c>
      <c r="AD59" s="32">
        <v>0</v>
      </c>
      <c r="AE59" s="33">
        <v>1313</v>
      </c>
      <c r="AF59" s="31">
        <v>53</v>
      </c>
      <c r="AG59" s="31"/>
      <c r="AH59" s="34">
        <v>1366</v>
      </c>
      <c r="AI59" s="32">
        <v>665</v>
      </c>
      <c r="AJ59" s="32">
        <v>389</v>
      </c>
      <c r="AK59" s="32">
        <v>142</v>
      </c>
      <c r="AL59" s="32">
        <v>81</v>
      </c>
      <c r="AM59" s="32">
        <v>37</v>
      </c>
      <c r="AN59" s="32">
        <v>0</v>
      </c>
      <c r="AO59" s="32">
        <v>17</v>
      </c>
      <c r="AP59" s="32">
        <v>0</v>
      </c>
      <c r="AQ59" s="33">
        <v>2562</v>
      </c>
      <c r="AR59" s="32">
        <v>0</v>
      </c>
    </row>
    <row r="60" spans="1:44" ht="18.75" x14ac:dyDescent="0.25">
      <c r="A60" s="44">
        <v>43</v>
      </c>
      <c r="B60" s="38" t="s">
        <v>193</v>
      </c>
      <c r="C60" s="31">
        <v>134</v>
      </c>
      <c r="D60" s="31">
        <v>0</v>
      </c>
      <c r="E60" s="31">
        <v>0</v>
      </c>
      <c r="F60" s="31">
        <v>0</v>
      </c>
      <c r="G60" s="31">
        <v>4</v>
      </c>
      <c r="H60" s="32">
        <v>0</v>
      </c>
      <c r="I60" s="31">
        <v>407</v>
      </c>
      <c r="J60" s="32">
        <v>0</v>
      </c>
      <c r="K60" s="32">
        <v>300</v>
      </c>
      <c r="L60" s="31">
        <v>0</v>
      </c>
      <c r="M60" s="31">
        <v>0</v>
      </c>
      <c r="N60" s="32">
        <v>100</v>
      </c>
      <c r="O60" s="32">
        <v>50</v>
      </c>
      <c r="P60" s="31">
        <v>0</v>
      </c>
      <c r="Q60" s="31">
        <v>0</v>
      </c>
      <c r="R60" s="31">
        <v>0</v>
      </c>
      <c r="S60" s="31">
        <v>620</v>
      </c>
      <c r="T60" s="31">
        <v>43</v>
      </c>
      <c r="U60" s="31">
        <v>86</v>
      </c>
      <c r="V60" s="31">
        <v>0</v>
      </c>
      <c r="W60" s="31">
        <v>27</v>
      </c>
      <c r="X60" s="31">
        <v>0</v>
      </c>
      <c r="Y60" s="31"/>
      <c r="Z60" s="32">
        <v>0</v>
      </c>
      <c r="AA60" s="32">
        <v>0</v>
      </c>
      <c r="AB60" s="31">
        <v>0</v>
      </c>
      <c r="AC60" s="32">
        <v>0</v>
      </c>
      <c r="AD60" s="32">
        <v>0</v>
      </c>
      <c r="AE60" s="33">
        <v>1771</v>
      </c>
      <c r="AF60" s="31">
        <v>0</v>
      </c>
      <c r="AG60" s="31"/>
      <c r="AH60" s="34">
        <v>1771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3">
        <v>1771</v>
      </c>
      <c r="AR60" s="32">
        <v>0</v>
      </c>
    </row>
    <row r="61" spans="1:44" ht="18.75" x14ac:dyDescent="0.25">
      <c r="A61" s="44">
        <v>44</v>
      </c>
      <c r="B61" s="38" t="s">
        <v>194</v>
      </c>
      <c r="C61" s="31">
        <v>0</v>
      </c>
      <c r="D61" s="31">
        <v>0</v>
      </c>
      <c r="E61" s="31">
        <v>0</v>
      </c>
      <c r="F61" s="31">
        <v>0</v>
      </c>
      <c r="G61" s="31">
        <v>130</v>
      </c>
      <c r="H61" s="32">
        <v>0</v>
      </c>
      <c r="I61" s="31">
        <v>18255</v>
      </c>
      <c r="J61" s="32">
        <v>0</v>
      </c>
      <c r="K61" s="32">
        <v>1794</v>
      </c>
      <c r="L61" s="31">
        <v>0</v>
      </c>
      <c r="M61" s="31">
        <v>0</v>
      </c>
      <c r="N61" s="32">
        <v>0</v>
      </c>
      <c r="O61" s="32">
        <v>584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1015</v>
      </c>
      <c r="V61" s="31">
        <v>0</v>
      </c>
      <c r="W61" s="31">
        <v>0</v>
      </c>
      <c r="X61" s="31">
        <v>1437</v>
      </c>
      <c r="Y61" s="31"/>
      <c r="Z61" s="32">
        <v>0</v>
      </c>
      <c r="AA61" s="32">
        <v>0</v>
      </c>
      <c r="AB61" s="31">
        <v>0</v>
      </c>
      <c r="AC61" s="32">
        <v>0</v>
      </c>
      <c r="AD61" s="32">
        <v>0</v>
      </c>
      <c r="AE61" s="33">
        <v>23215</v>
      </c>
      <c r="AF61" s="31">
        <v>0</v>
      </c>
      <c r="AG61" s="31"/>
      <c r="AH61" s="34">
        <v>23215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3">
        <v>23215</v>
      </c>
      <c r="AR61" s="32">
        <v>0</v>
      </c>
    </row>
    <row r="62" spans="1:44" ht="18.75" x14ac:dyDescent="0.25">
      <c r="A62" s="44">
        <v>45</v>
      </c>
      <c r="B62" s="51" t="s">
        <v>195</v>
      </c>
      <c r="C62" s="31">
        <v>965</v>
      </c>
      <c r="D62" s="31">
        <v>0</v>
      </c>
      <c r="E62" s="31">
        <v>87</v>
      </c>
      <c r="F62" s="31">
        <v>0</v>
      </c>
      <c r="G62" s="31">
        <v>70</v>
      </c>
      <c r="H62" s="32">
        <v>217</v>
      </c>
      <c r="I62" s="31">
        <v>214</v>
      </c>
      <c r="J62" s="32">
        <v>0</v>
      </c>
      <c r="K62" s="32">
        <v>650</v>
      </c>
      <c r="L62" s="31">
        <v>0</v>
      </c>
      <c r="M62" s="31">
        <v>0</v>
      </c>
      <c r="N62" s="32">
        <v>1734</v>
      </c>
      <c r="O62" s="32">
        <v>520</v>
      </c>
      <c r="P62" s="31">
        <v>0</v>
      </c>
      <c r="Q62" s="31">
        <v>3169</v>
      </c>
      <c r="R62" s="31">
        <v>0</v>
      </c>
      <c r="S62" s="31">
        <v>18</v>
      </c>
      <c r="T62" s="31">
        <v>186</v>
      </c>
      <c r="U62" s="31">
        <v>0</v>
      </c>
      <c r="V62" s="31">
        <v>0</v>
      </c>
      <c r="W62" s="31">
        <v>740</v>
      </c>
      <c r="X62" s="31">
        <v>561</v>
      </c>
      <c r="Y62" s="31"/>
      <c r="Z62" s="32">
        <v>0</v>
      </c>
      <c r="AA62" s="32">
        <v>0</v>
      </c>
      <c r="AB62" s="31">
        <v>0</v>
      </c>
      <c r="AC62" s="32">
        <v>0</v>
      </c>
      <c r="AD62" s="32">
        <v>0</v>
      </c>
      <c r="AE62" s="33">
        <v>9131</v>
      </c>
      <c r="AF62" s="31">
        <v>1198</v>
      </c>
      <c r="AG62" s="31"/>
      <c r="AH62" s="34">
        <v>10329</v>
      </c>
      <c r="AI62" s="32">
        <v>18072</v>
      </c>
      <c r="AJ62" s="32">
        <v>4157</v>
      </c>
      <c r="AK62" s="32">
        <v>2493</v>
      </c>
      <c r="AL62" s="32">
        <v>787</v>
      </c>
      <c r="AM62" s="32">
        <v>72</v>
      </c>
      <c r="AN62" s="32">
        <v>170</v>
      </c>
      <c r="AO62" s="32">
        <v>676</v>
      </c>
      <c r="AP62" s="32">
        <v>0</v>
      </c>
      <c r="AQ62" s="33">
        <v>35051</v>
      </c>
      <c r="AR62" s="32">
        <v>0</v>
      </c>
    </row>
    <row r="63" spans="1:44" ht="33" x14ac:dyDescent="0.25">
      <c r="A63" s="39"/>
      <c r="B63" s="40" t="s">
        <v>196</v>
      </c>
      <c r="C63" s="41">
        <v>10793</v>
      </c>
      <c r="D63" s="41">
        <v>700</v>
      </c>
      <c r="E63" s="41">
        <v>3527</v>
      </c>
      <c r="F63" s="41">
        <v>0</v>
      </c>
      <c r="G63" s="41">
        <v>1848</v>
      </c>
      <c r="H63" s="41">
        <v>2552</v>
      </c>
      <c r="I63" s="41">
        <v>20896</v>
      </c>
      <c r="J63" s="41">
        <v>0</v>
      </c>
      <c r="K63" s="41">
        <v>10850</v>
      </c>
      <c r="L63" s="41">
        <v>0</v>
      </c>
      <c r="M63" s="41">
        <v>0</v>
      </c>
      <c r="N63" s="41">
        <v>5404</v>
      </c>
      <c r="O63" s="41">
        <v>5305</v>
      </c>
      <c r="P63" s="41">
        <v>0</v>
      </c>
      <c r="Q63" s="31">
        <v>36651</v>
      </c>
      <c r="R63" s="41">
        <v>500</v>
      </c>
      <c r="S63" s="41">
        <v>21404</v>
      </c>
      <c r="T63" s="41">
        <v>2789</v>
      </c>
      <c r="U63" s="41">
        <v>3101</v>
      </c>
      <c r="V63" s="41">
        <v>0</v>
      </c>
      <c r="W63" s="41">
        <v>3645</v>
      </c>
      <c r="X63" s="41">
        <v>7883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137848</v>
      </c>
      <c r="AF63" s="41">
        <v>1951</v>
      </c>
      <c r="AG63" s="41">
        <v>0</v>
      </c>
      <c r="AH63" s="41">
        <v>139799</v>
      </c>
      <c r="AI63" s="41">
        <v>35093</v>
      </c>
      <c r="AJ63" s="41">
        <v>27067</v>
      </c>
      <c r="AK63" s="41">
        <v>17952</v>
      </c>
      <c r="AL63" s="41">
        <v>8163</v>
      </c>
      <c r="AM63" s="41">
        <v>3242</v>
      </c>
      <c r="AN63" s="41">
        <v>2719</v>
      </c>
      <c r="AO63" s="41">
        <v>2294</v>
      </c>
      <c r="AP63" s="41">
        <v>0</v>
      </c>
      <c r="AQ63" s="41">
        <v>219911</v>
      </c>
      <c r="AR63" s="41">
        <v>0</v>
      </c>
    </row>
    <row r="64" spans="1:44" ht="18.75" x14ac:dyDescent="0.25">
      <c r="A64" s="44">
        <v>46</v>
      </c>
      <c r="B64" s="38" t="s">
        <v>197</v>
      </c>
      <c r="C64" s="31">
        <v>3315</v>
      </c>
      <c r="D64" s="31">
        <v>0</v>
      </c>
      <c r="E64" s="31">
        <v>1880</v>
      </c>
      <c r="F64" s="31">
        <v>0</v>
      </c>
      <c r="G64" s="31">
        <v>890</v>
      </c>
      <c r="H64" s="31">
        <v>0</v>
      </c>
      <c r="I64" s="31">
        <v>3013</v>
      </c>
      <c r="J64" s="31">
        <v>0</v>
      </c>
      <c r="K64" s="31">
        <v>9990</v>
      </c>
      <c r="L64" s="31">
        <v>0</v>
      </c>
      <c r="M64" s="31">
        <v>0</v>
      </c>
      <c r="N64" s="31">
        <v>1210</v>
      </c>
      <c r="O64" s="31">
        <v>1000</v>
      </c>
      <c r="P64" s="31">
        <v>0</v>
      </c>
      <c r="Q64" s="31">
        <v>0</v>
      </c>
      <c r="R64" s="31">
        <v>0</v>
      </c>
      <c r="S64" s="31">
        <v>15714</v>
      </c>
      <c r="T64" s="31">
        <v>0</v>
      </c>
      <c r="U64" s="31">
        <v>0</v>
      </c>
      <c r="V64" s="31">
        <v>0</v>
      </c>
      <c r="W64" s="31">
        <v>1177</v>
      </c>
      <c r="X64" s="31">
        <v>1717</v>
      </c>
      <c r="Y64" s="31"/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3">
        <v>39906</v>
      </c>
      <c r="AF64" s="31">
        <v>474</v>
      </c>
      <c r="AG64" s="31"/>
      <c r="AH64" s="34">
        <v>40380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3">
        <v>40380</v>
      </c>
      <c r="AR64" s="32">
        <v>0</v>
      </c>
    </row>
    <row r="65" spans="1:44" ht="23.25" customHeight="1" x14ac:dyDescent="0.25">
      <c r="A65" s="44">
        <v>47</v>
      </c>
      <c r="B65" s="38" t="s">
        <v>198</v>
      </c>
      <c r="C65" s="31">
        <v>1226</v>
      </c>
      <c r="D65" s="31">
        <v>0</v>
      </c>
      <c r="E65" s="31">
        <v>326</v>
      </c>
      <c r="F65" s="31">
        <v>0</v>
      </c>
      <c r="G65" s="31">
        <v>455</v>
      </c>
      <c r="H65" s="32">
        <v>0</v>
      </c>
      <c r="I65" s="31">
        <v>1042</v>
      </c>
      <c r="J65" s="32">
        <v>0</v>
      </c>
      <c r="K65" s="32">
        <v>1471</v>
      </c>
      <c r="L65" s="31">
        <v>0</v>
      </c>
      <c r="M65" s="31">
        <v>0</v>
      </c>
      <c r="N65" s="32">
        <v>1198</v>
      </c>
      <c r="O65" s="32">
        <v>1443</v>
      </c>
      <c r="P65" s="31">
        <v>0</v>
      </c>
      <c r="Q65" s="31">
        <v>0</v>
      </c>
      <c r="R65" s="31">
        <v>0</v>
      </c>
      <c r="S65" s="31">
        <v>4014</v>
      </c>
      <c r="T65" s="31">
        <v>292</v>
      </c>
      <c r="U65" s="31">
        <v>422</v>
      </c>
      <c r="V65" s="31">
        <v>0</v>
      </c>
      <c r="W65" s="31">
        <v>362</v>
      </c>
      <c r="X65" s="31">
        <v>731</v>
      </c>
      <c r="Y65" s="31"/>
      <c r="Z65" s="32">
        <v>1243</v>
      </c>
      <c r="AA65" s="32">
        <v>0</v>
      </c>
      <c r="AB65" s="31">
        <v>0</v>
      </c>
      <c r="AC65" s="32">
        <v>0</v>
      </c>
      <c r="AD65" s="32">
        <v>0</v>
      </c>
      <c r="AE65" s="33">
        <v>14225</v>
      </c>
      <c r="AF65" s="31">
        <v>512</v>
      </c>
      <c r="AG65" s="31"/>
      <c r="AH65" s="34">
        <v>14737</v>
      </c>
      <c r="AI65" s="32">
        <v>2436</v>
      </c>
      <c r="AJ65" s="32">
        <v>8166</v>
      </c>
      <c r="AK65" s="32">
        <v>5863</v>
      </c>
      <c r="AL65" s="32">
        <v>3355</v>
      </c>
      <c r="AM65" s="32">
        <v>478</v>
      </c>
      <c r="AN65" s="32">
        <v>838</v>
      </c>
      <c r="AO65" s="32">
        <v>698</v>
      </c>
      <c r="AP65" s="32">
        <v>0</v>
      </c>
      <c r="AQ65" s="33">
        <v>31202</v>
      </c>
      <c r="AR65" s="32">
        <v>0</v>
      </c>
    </row>
    <row r="66" spans="1:44" ht="18.75" x14ac:dyDescent="0.25">
      <c r="A66" s="44">
        <v>48</v>
      </c>
      <c r="B66" s="38" t="s">
        <v>199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2">
        <v>0</v>
      </c>
      <c r="I66" s="31">
        <v>0</v>
      </c>
      <c r="J66" s="32">
        <v>0</v>
      </c>
      <c r="K66" s="32">
        <v>0</v>
      </c>
      <c r="L66" s="31">
        <v>0</v>
      </c>
      <c r="M66" s="31">
        <v>0</v>
      </c>
      <c r="N66" s="32">
        <v>0</v>
      </c>
      <c r="O66" s="32">
        <v>0</v>
      </c>
      <c r="P66" s="31">
        <v>0</v>
      </c>
      <c r="Q66" s="31">
        <v>1579</v>
      </c>
      <c r="R66" s="31">
        <v>0</v>
      </c>
      <c r="S66" s="31">
        <v>1800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/>
      <c r="Z66" s="32">
        <v>0</v>
      </c>
      <c r="AA66" s="32">
        <v>0</v>
      </c>
      <c r="AB66" s="31">
        <v>0</v>
      </c>
      <c r="AC66" s="32">
        <v>0</v>
      </c>
      <c r="AD66" s="32">
        <v>0</v>
      </c>
      <c r="AE66" s="33">
        <v>3379</v>
      </c>
      <c r="AF66" s="31">
        <v>0</v>
      </c>
      <c r="AG66" s="31"/>
      <c r="AH66" s="34">
        <v>3379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3">
        <v>3379</v>
      </c>
      <c r="AR66" s="32">
        <v>0</v>
      </c>
    </row>
    <row r="67" spans="1:44" ht="18.75" x14ac:dyDescent="0.25">
      <c r="A67" s="44">
        <v>49</v>
      </c>
      <c r="B67" s="51" t="s">
        <v>200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2">
        <v>0</v>
      </c>
      <c r="I67" s="31">
        <v>0</v>
      </c>
      <c r="J67" s="32">
        <v>0</v>
      </c>
      <c r="K67" s="32">
        <v>0</v>
      </c>
      <c r="L67" s="31">
        <v>0</v>
      </c>
      <c r="M67" s="31">
        <v>0</v>
      </c>
      <c r="N67" s="32">
        <v>0</v>
      </c>
      <c r="O67" s="32">
        <v>0</v>
      </c>
      <c r="P67" s="31">
        <v>0</v>
      </c>
      <c r="Q67" s="31">
        <v>0</v>
      </c>
      <c r="R67" s="31">
        <v>0</v>
      </c>
      <c r="S67" s="31">
        <v>414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/>
      <c r="Z67" s="32">
        <v>0</v>
      </c>
      <c r="AA67" s="32">
        <v>0</v>
      </c>
      <c r="AB67" s="31">
        <v>0</v>
      </c>
      <c r="AC67" s="32">
        <v>0</v>
      </c>
      <c r="AD67" s="32">
        <v>0</v>
      </c>
      <c r="AE67" s="33">
        <v>414</v>
      </c>
      <c r="AF67" s="31">
        <v>0</v>
      </c>
      <c r="AG67" s="31"/>
      <c r="AH67" s="34">
        <v>414</v>
      </c>
      <c r="AI67" s="32">
        <v>0</v>
      </c>
      <c r="AJ67" s="32">
        <v>0</v>
      </c>
      <c r="AK67" s="32"/>
      <c r="AL67" s="32"/>
      <c r="AM67" s="32"/>
      <c r="AN67" s="32"/>
      <c r="AO67" s="32"/>
      <c r="AP67" s="32">
        <v>0</v>
      </c>
      <c r="AQ67" s="33">
        <v>414</v>
      </c>
      <c r="AR67" s="32">
        <v>0</v>
      </c>
    </row>
    <row r="68" spans="1:44" ht="18.75" x14ac:dyDescent="0.25">
      <c r="A68" s="44">
        <v>50</v>
      </c>
      <c r="B68" s="52" t="s">
        <v>201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2">
        <v>0</v>
      </c>
      <c r="I68" s="31">
        <v>0</v>
      </c>
      <c r="J68" s="32">
        <v>0</v>
      </c>
      <c r="K68" s="32">
        <v>0</v>
      </c>
      <c r="L68" s="31">
        <v>0</v>
      </c>
      <c r="M68" s="31">
        <v>0</v>
      </c>
      <c r="N68" s="32">
        <v>0</v>
      </c>
      <c r="O68" s="32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/>
      <c r="Z68" s="32">
        <v>0</v>
      </c>
      <c r="AA68" s="32">
        <v>0</v>
      </c>
      <c r="AB68" s="31">
        <v>0</v>
      </c>
      <c r="AC68" s="32">
        <v>0</v>
      </c>
      <c r="AD68" s="32">
        <v>0</v>
      </c>
      <c r="AE68" s="33">
        <v>0</v>
      </c>
      <c r="AF68" s="31">
        <v>0</v>
      </c>
      <c r="AG68" s="31"/>
      <c r="AH68" s="34">
        <v>0</v>
      </c>
      <c r="AI68" s="32">
        <v>0</v>
      </c>
      <c r="AJ68" s="32">
        <v>0</v>
      </c>
      <c r="AK68" s="32"/>
      <c r="AL68" s="32"/>
      <c r="AM68" s="32"/>
      <c r="AN68" s="32"/>
      <c r="AO68" s="32"/>
      <c r="AP68" s="32">
        <v>0</v>
      </c>
      <c r="AQ68" s="33">
        <v>0</v>
      </c>
      <c r="AR68" s="32">
        <v>0</v>
      </c>
    </row>
    <row r="69" spans="1:44" ht="18.75" x14ac:dyDescent="0.25">
      <c r="A69" s="44">
        <v>51</v>
      </c>
      <c r="B69" s="53" t="s">
        <v>202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2">
        <v>0</v>
      </c>
      <c r="I69" s="31">
        <v>0</v>
      </c>
      <c r="J69" s="32">
        <v>0</v>
      </c>
      <c r="K69" s="32">
        <v>0</v>
      </c>
      <c r="L69" s="31">
        <v>0</v>
      </c>
      <c r="M69" s="31">
        <v>0</v>
      </c>
      <c r="N69" s="32">
        <v>0</v>
      </c>
      <c r="O69" s="32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/>
      <c r="Z69" s="32">
        <v>0</v>
      </c>
      <c r="AA69" s="32">
        <v>0</v>
      </c>
      <c r="AB69" s="31">
        <v>0</v>
      </c>
      <c r="AC69" s="32">
        <v>0</v>
      </c>
      <c r="AD69" s="32">
        <v>0</v>
      </c>
      <c r="AE69" s="33">
        <v>0</v>
      </c>
      <c r="AF69" s="31">
        <v>0</v>
      </c>
      <c r="AG69" s="31"/>
      <c r="AH69" s="34">
        <v>0</v>
      </c>
      <c r="AI69" s="32">
        <v>0</v>
      </c>
      <c r="AJ69" s="32">
        <v>0</v>
      </c>
      <c r="AK69" s="32"/>
      <c r="AL69" s="32"/>
      <c r="AM69" s="32"/>
      <c r="AN69" s="32"/>
      <c r="AO69" s="32"/>
      <c r="AP69" s="32">
        <v>0</v>
      </c>
      <c r="AQ69" s="33">
        <v>0</v>
      </c>
      <c r="AR69" s="32">
        <v>0</v>
      </c>
    </row>
    <row r="70" spans="1:44" ht="18.75" x14ac:dyDescent="0.25">
      <c r="A70" s="44">
        <v>52</v>
      </c>
      <c r="B70" s="54" t="s">
        <v>203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2">
        <v>0</v>
      </c>
      <c r="I70" s="31">
        <v>0</v>
      </c>
      <c r="J70" s="32">
        <v>0</v>
      </c>
      <c r="K70" s="32">
        <v>0</v>
      </c>
      <c r="L70" s="31">
        <v>0</v>
      </c>
      <c r="M70" s="31">
        <v>0</v>
      </c>
      <c r="N70" s="32">
        <v>0</v>
      </c>
      <c r="O70" s="32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/>
      <c r="Z70" s="32">
        <v>0</v>
      </c>
      <c r="AA70" s="32">
        <v>0</v>
      </c>
      <c r="AB70" s="31">
        <v>0</v>
      </c>
      <c r="AC70" s="32">
        <v>0</v>
      </c>
      <c r="AD70" s="32">
        <v>0</v>
      </c>
      <c r="AE70" s="33">
        <v>0</v>
      </c>
      <c r="AF70" s="31">
        <v>0</v>
      </c>
      <c r="AG70" s="31"/>
      <c r="AH70" s="34">
        <v>0</v>
      </c>
      <c r="AI70" s="32">
        <v>0</v>
      </c>
      <c r="AJ70" s="32">
        <v>0</v>
      </c>
      <c r="AK70" s="32"/>
      <c r="AL70" s="32"/>
      <c r="AM70" s="32"/>
      <c r="AN70" s="32"/>
      <c r="AO70" s="32"/>
      <c r="AP70" s="32">
        <v>0</v>
      </c>
      <c r="AQ70" s="33">
        <v>0</v>
      </c>
      <c r="AR70" s="32">
        <v>0</v>
      </c>
    </row>
    <row r="71" spans="1:44" ht="18.75" x14ac:dyDescent="0.25">
      <c r="A71" s="44">
        <v>53</v>
      </c>
      <c r="B71" s="52" t="s">
        <v>204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2">
        <v>0</v>
      </c>
      <c r="I71" s="31">
        <v>0</v>
      </c>
      <c r="J71" s="32">
        <v>0</v>
      </c>
      <c r="K71" s="32">
        <v>0</v>
      </c>
      <c r="L71" s="31">
        <v>0</v>
      </c>
      <c r="M71" s="31">
        <v>0</v>
      </c>
      <c r="N71" s="32">
        <v>0</v>
      </c>
      <c r="O71" s="32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/>
      <c r="Z71" s="32">
        <v>0</v>
      </c>
      <c r="AA71" s="32">
        <v>0</v>
      </c>
      <c r="AB71" s="31">
        <v>0</v>
      </c>
      <c r="AC71" s="32">
        <v>0</v>
      </c>
      <c r="AD71" s="32">
        <v>0</v>
      </c>
      <c r="AE71" s="33">
        <v>0</v>
      </c>
      <c r="AF71" s="31">
        <v>246</v>
      </c>
      <c r="AG71" s="31"/>
      <c r="AH71" s="34">
        <v>246</v>
      </c>
      <c r="AI71" s="32">
        <v>0</v>
      </c>
      <c r="AJ71" s="32">
        <v>0</v>
      </c>
      <c r="AK71" s="32"/>
      <c r="AL71" s="32"/>
      <c r="AM71" s="32"/>
      <c r="AN71" s="32"/>
      <c r="AO71" s="32"/>
      <c r="AP71" s="32">
        <v>0</v>
      </c>
      <c r="AQ71" s="33">
        <v>246</v>
      </c>
      <c r="AR71" s="32">
        <v>0</v>
      </c>
    </row>
    <row r="72" spans="1:44" ht="18.75" x14ac:dyDescent="0.25">
      <c r="A72" s="44">
        <v>54</v>
      </c>
      <c r="B72" s="52" t="s">
        <v>205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2">
        <v>0</v>
      </c>
      <c r="I72" s="31">
        <v>0</v>
      </c>
      <c r="J72" s="32">
        <v>0</v>
      </c>
      <c r="K72" s="32">
        <v>0</v>
      </c>
      <c r="L72" s="31">
        <v>0</v>
      </c>
      <c r="M72" s="31">
        <v>0</v>
      </c>
      <c r="N72" s="32">
        <v>0</v>
      </c>
      <c r="O72" s="32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/>
      <c r="Z72" s="32">
        <v>0</v>
      </c>
      <c r="AA72" s="32">
        <v>0</v>
      </c>
      <c r="AB72" s="31">
        <v>0</v>
      </c>
      <c r="AC72" s="32">
        <v>0</v>
      </c>
      <c r="AD72" s="32">
        <v>0</v>
      </c>
      <c r="AE72" s="33">
        <v>0</v>
      </c>
      <c r="AF72" s="31">
        <v>0</v>
      </c>
      <c r="AG72" s="31"/>
      <c r="AH72" s="34">
        <v>0</v>
      </c>
      <c r="AI72" s="32">
        <v>0</v>
      </c>
      <c r="AJ72" s="32">
        <v>0</v>
      </c>
      <c r="AK72" s="32"/>
      <c r="AL72" s="32"/>
      <c r="AM72" s="32"/>
      <c r="AN72" s="32"/>
      <c r="AO72" s="32"/>
      <c r="AP72" s="32">
        <v>0</v>
      </c>
      <c r="AQ72" s="33">
        <v>0</v>
      </c>
      <c r="AR72" s="32">
        <v>0</v>
      </c>
    </row>
    <row r="73" spans="1:44" s="7" customFormat="1" ht="21.75" customHeight="1" x14ac:dyDescent="0.25">
      <c r="A73" s="44">
        <v>55</v>
      </c>
      <c r="B73" s="51" t="s">
        <v>206</v>
      </c>
      <c r="C73" s="31">
        <v>267</v>
      </c>
      <c r="D73" s="31">
        <v>0</v>
      </c>
      <c r="E73" s="31">
        <v>0</v>
      </c>
      <c r="F73" s="31">
        <v>0</v>
      </c>
      <c r="G73" s="31">
        <v>0</v>
      </c>
      <c r="H73" s="32">
        <v>0</v>
      </c>
      <c r="I73" s="31">
        <v>0</v>
      </c>
      <c r="J73" s="32">
        <v>0</v>
      </c>
      <c r="K73" s="32">
        <v>200</v>
      </c>
      <c r="L73" s="31">
        <v>0</v>
      </c>
      <c r="M73" s="31">
        <v>0</v>
      </c>
      <c r="N73" s="32">
        <v>0</v>
      </c>
      <c r="O73" s="32">
        <v>300</v>
      </c>
      <c r="P73" s="31">
        <v>0</v>
      </c>
      <c r="Q73" s="31">
        <v>0</v>
      </c>
      <c r="R73" s="31">
        <v>0</v>
      </c>
      <c r="S73" s="31">
        <v>758</v>
      </c>
      <c r="T73" s="31">
        <v>258</v>
      </c>
      <c r="U73" s="31">
        <v>0</v>
      </c>
      <c r="V73" s="31">
        <v>0</v>
      </c>
      <c r="W73" s="31">
        <v>137</v>
      </c>
      <c r="X73" s="31">
        <v>0</v>
      </c>
      <c r="Y73" s="31"/>
      <c r="Z73" s="32">
        <v>0</v>
      </c>
      <c r="AA73" s="32">
        <v>0</v>
      </c>
      <c r="AB73" s="31">
        <v>0</v>
      </c>
      <c r="AC73" s="32">
        <v>0</v>
      </c>
      <c r="AD73" s="32">
        <v>0</v>
      </c>
      <c r="AE73" s="33">
        <v>1920</v>
      </c>
      <c r="AF73" s="31">
        <v>949</v>
      </c>
      <c r="AG73" s="31"/>
      <c r="AH73" s="34">
        <v>2869</v>
      </c>
      <c r="AI73" s="32">
        <v>0</v>
      </c>
      <c r="AJ73" s="32">
        <v>0</v>
      </c>
      <c r="AK73" s="32"/>
      <c r="AL73" s="32"/>
      <c r="AM73" s="32"/>
      <c r="AN73" s="32"/>
      <c r="AO73" s="32"/>
      <c r="AP73" s="32">
        <v>0</v>
      </c>
      <c r="AQ73" s="33">
        <v>2869</v>
      </c>
      <c r="AR73" s="32">
        <v>0</v>
      </c>
    </row>
    <row r="74" spans="1:44" ht="21" customHeight="1" x14ac:dyDescent="0.25">
      <c r="A74" s="44">
        <v>56</v>
      </c>
      <c r="B74" s="38" t="s">
        <v>207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2">
        <v>0</v>
      </c>
      <c r="I74" s="31">
        <v>0</v>
      </c>
      <c r="J74" s="32">
        <v>0</v>
      </c>
      <c r="K74" s="32">
        <v>0</v>
      </c>
      <c r="L74" s="31">
        <v>0</v>
      </c>
      <c r="M74" s="31">
        <v>0</v>
      </c>
      <c r="N74" s="32">
        <v>0</v>
      </c>
      <c r="O74" s="32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/>
      <c r="Z74" s="32">
        <v>0</v>
      </c>
      <c r="AA74" s="32">
        <v>0</v>
      </c>
      <c r="AB74" s="31">
        <v>0</v>
      </c>
      <c r="AC74" s="32">
        <v>0</v>
      </c>
      <c r="AD74" s="32">
        <v>0</v>
      </c>
      <c r="AE74" s="33">
        <v>0</v>
      </c>
      <c r="AF74" s="31">
        <v>100</v>
      </c>
      <c r="AG74" s="31"/>
      <c r="AH74" s="34">
        <v>100</v>
      </c>
      <c r="AI74" s="32">
        <v>0</v>
      </c>
      <c r="AJ74" s="32">
        <v>0</v>
      </c>
      <c r="AK74" s="32"/>
      <c r="AL74" s="32"/>
      <c r="AM74" s="32"/>
      <c r="AN74" s="32"/>
      <c r="AO74" s="32"/>
      <c r="AP74" s="32">
        <v>0</v>
      </c>
      <c r="AQ74" s="33">
        <v>100</v>
      </c>
      <c r="AR74" s="32">
        <v>0</v>
      </c>
    </row>
    <row r="75" spans="1:44" ht="18.75" x14ac:dyDescent="0.25">
      <c r="A75" s="44">
        <v>57</v>
      </c>
      <c r="B75" s="51" t="s">
        <v>208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2">
        <v>0</v>
      </c>
      <c r="I75" s="31">
        <v>0</v>
      </c>
      <c r="J75" s="32">
        <v>0</v>
      </c>
      <c r="K75" s="32">
        <v>0</v>
      </c>
      <c r="L75" s="31">
        <v>0</v>
      </c>
      <c r="M75" s="31">
        <v>0</v>
      </c>
      <c r="N75" s="32">
        <v>0</v>
      </c>
      <c r="O75" s="32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/>
      <c r="Z75" s="32">
        <v>0</v>
      </c>
      <c r="AA75" s="32">
        <v>0</v>
      </c>
      <c r="AB75" s="31">
        <v>0</v>
      </c>
      <c r="AC75" s="32">
        <v>0</v>
      </c>
      <c r="AD75" s="32">
        <v>0</v>
      </c>
      <c r="AE75" s="33">
        <v>0</v>
      </c>
      <c r="AF75" s="31">
        <v>0</v>
      </c>
      <c r="AG75" s="31"/>
      <c r="AH75" s="34">
        <v>0</v>
      </c>
      <c r="AI75" s="32">
        <v>0</v>
      </c>
      <c r="AJ75" s="32">
        <v>0</v>
      </c>
      <c r="AK75" s="32"/>
      <c r="AL75" s="32"/>
      <c r="AM75" s="32"/>
      <c r="AN75" s="32"/>
      <c r="AO75" s="32"/>
      <c r="AP75" s="32">
        <v>0</v>
      </c>
      <c r="AQ75" s="33">
        <v>0</v>
      </c>
      <c r="AR75" s="32">
        <v>0</v>
      </c>
    </row>
    <row r="76" spans="1:44" ht="18.75" x14ac:dyDescent="0.25">
      <c r="A76" s="44">
        <v>58</v>
      </c>
      <c r="B76" s="44" t="s">
        <v>209</v>
      </c>
      <c r="C76" s="31">
        <v>436</v>
      </c>
      <c r="D76" s="31">
        <v>0</v>
      </c>
      <c r="E76" s="31">
        <v>0</v>
      </c>
      <c r="F76" s="31">
        <v>0</v>
      </c>
      <c r="G76" s="31">
        <v>0</v>
      </c>
      <c r="H76" s="32">
        <v>0</v>
      </c>
      <c r="I76" s="31">
        <v>0</v>
      </c>
      <c r="J76" s="32">
        <v>100</v>
      </c>
      <c r="K76" s="32">
        <v>0</v>
      </c>
      <c r="L76" s="31">
        <v>0</v>
      </c>
      <c r="M76" s="31">
        <v>0</v>
      </c>
      <c r="N76" s="32">
        <v>7</v>
      </c>
      <c r="O76" s="32">
        <v>0</v>
      </c>
      <c r="P76" s="31">
        <v>0</v>
      </c>
      <c r="Q76" s="31">
        <v>0</v>
      </c>
      <c r="R76" s="31">
        <v>0</v>
      </c>
      <c r="S76" s="31">
        <v>0</v>
      </c>
      <c r="T76" s="31">
        <v>52</v>
      </c>
      <c r="U76" s="31">
        <v>56</v>
      </c>
      <c r="V76" s="31">
        <v>0</v>
      </c>
      <c r="W76" s="31">
        <v>225</v>
      </c>
      <c r="X76" s="31">
        <v>0</v>
      </c>
      <c r="Y76" s="31"/>
      <c r="Z76" s="32">
        <v>780</v>
      </c>
      <c r="AA76" s="32">
        <v>75</v>
      </c>
      <c r="AB76" s="31">
        <v>0</v>
      </c>
      <c r="AC76" s="32">
        <v>0</v>
      </c>
      <c r="AD76" s="32">
        <v>0</v>
      </c>
      <c r="AE76" s="33">
        <v>1731</v>
      </c>
      <c r="AF76" s="31">
        <v>0</v>
      </c>
      <c r="AG76" s="31"/>
      <c r="AH76" s="34">
        <v>1731</v>
      </c>
      <c r="AI76" s="32">
        <v>0</v>
      </c>
      <c r="AJ76" s="32">
        <v>0</v>
      </c>
      <c r="AK76" s="32"/>
      <c r="AL76" s="32"/>
      <c r="AM76" s="32"/>
      <c r="AN76" s="32"/>
      <c r="AO76" s="32"/>
      <c r="AP76" s="32">
        <v>0</v>
      </c>
      <c r="AQ76" s="33">
        <v>1731</v>
      </c>
      <c r="AR76" s="32">
        <v>0</v>
      </c>
    </row>
    <row r="77" spans="1:44" ht="18.75" x14ac:dyDescent="0.25">
      <c r="A77" s="44">
        <v>59</v>
      </c>
      <c r="B77" s="55" t="s">
        <v>210</v>
      </c>
      <c r="C77" s="50">
        <v>0</v>
      </c>
      <c r="D77" s="50">
        <v>0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2280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31">
        <v>6700</v>
      </c>
      <c r="R77" s="50">
        <v>0</v>
      </c>
      <c r="S77" s="50">
        <v>3700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/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33">
        <v>12680</v>
      </c>
      <c r="AF77" s="32">
        <v>6000</v>
      </c>
      <c r="AG77" s="32"/>
      <c r="AH77" s="34">
        <v>18680</v>
      </c>
      <c r="AI77" s="32">
        <v>0</v>
      </c>
      <c r="AJ77" s="32">
        <v>0</v>
      </c>
      <c r="AK77" s="32"/>
      <c r="AL77" s="32"/>
      <c r="AM77" s="32"/>
      <c r="AN77" s="32"/>
      <c r="AO77" s="32"/>
      <c r="AP77" s="32">
        <v>0</v>
      </c>
      <c r="AQ77" s="33">
        <v>18680</v>
      </c>
      <c r="AR77" s="32">
        <v>0</v>
      </c>
    </row>
    <row r="78" spans="1:44" ht="18.75" x14ac:dyDescent="0.25">
      <c r="A78" s="44">
        <v>60</v>
      </c>
      <c r="B78" s="51" t="s">
        <v>211</v>
      </c>
      <c r="C78" s="32">
        <v>0</v>
      </c>
      <c r="D78" s="31">
        <v>0</v>
      </c>
      <c r="E78" s="31">
        <v>0</v>
      </c>
      <c r="F78" s="31">
        <v>0</v>
      </c>
      <c r="G78" s="31">
        <v>0</v>
      </c>
      <c r="H78" s="32">
        <v>0</v>
      </c>
      <c r="I78" s="31">
        <v>0</v>
      </c>
      <c r="J78" s="32">
        <v>0</v>
      </c>
      <c r="K78" s="32">
        <v>0</v>
      </c>
      <c r="L78" s="31">
        <v>0</v>
      </c>
      <c r="M78" s="31">
        <v>0</v>
      </c>
      <c r="N78" s="32">
        <v>0</v>
      </c>
      <c r="O78" s="32">
        <v>0</v>
      </c>
      <c r="P78" s="31">
        <v>0</v>
      </c>
      <c r="Q78" s="31">
        <v>0</v>
      </c>
      <c r="R78" s="32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/>
      <c r="Z78" s="32">
        <v>0</v>
      </c>
      <c r="AA78" s="32">
        <v>0</v>
      </c>
      <c r="AB78" s="31">
        <v>0</v>
      </c>
      <c r="AC78" s="32">
        <v>0</v>
      </c>
      <c r="AD78" s="32">
        <v>0</v>
      </c>
      <c r="AE78" s="33">
        <v>0</v>
      </c>
      <c r="AF78" s="31">
        <v>0</v>
      </c>
      <c r="AG78" s="31"/>
      <c r="AH78" s="34">
        <v>0</v>
      </c>
      <c r="AI78" s="32">
        <v>0</v>
      </c>
      <c r="AJ78" s="32">
        <v>0</v>
      </c>
      <c r="AK78" s="32"/>
      <c r="AL78" s="32"/>
      <c r="AM78" s="32"/>
      <c r="AN78" s="32"/>
      <c r="AO78" s="32"/>
      <c r="AP78" s="32">
        <v>0</v>
      </c>
      <c r="AQ78" s="33">
        <v>0</v>
      </c>
      <c r="AR78" s="32">
        <v>0</v>
      </c>
    </row>
    <row r="79" spans="1:44" ht="18.75" x14ac:dyDescent="0.25">
      <c r="A79" s="44">
        <v>61</v>
      </c>
      <c r="B79" s="56" t="s">
        <v>212</v>
      </c>
      <c r="C79" s="32">
        <v>0</v>
      </c>
      <c r="D79" s="31">
        <v>0</v>
      </c>
      <c r="E79" s="31">
        <v>0</v>
      </c>
      <c r="F79" s="31">
        <v>0</v>
      </c>
      <c r="G79" s="31">
        <v>0</v>
      </c>
      <c r="H79" s="32">
        <v>0</v>
      </c>
      <c r="I79" s="31">
        <v>0</v>
      </c>
      <c r="J79" s="32">
        <v>0</v>
      </c>
      <c r="K79" s="32">
        <v>0</v>
      </c>
      <c r="L79" s="31">
        <v>0</v>
      </c>
      <c r="M79" s="31">
        <v>0</v>
      </c>
      <c r="N79" s="32">
        <v>0</v>
      </c>
      <c r="O79" s="32">
        <v>0</v>
      </c>
      <c r="P79" s="31">
        <v>0</v>
      </c>
      <c r="Q79" s="31">
        <v>0</v>
      </c>
      <c r="R79" s="32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/>
      <c r="Z79" s="32">
        <v>0</v>
      </c>
      <c r="AA79" s="32">
        <v>0</v>
      </c>
      <c r="AB79" s="31">
        <v>0</v>
      </c>
      <c r="AC79" s="32">
        <v>0</v>
      </c>
      <c r="AD79" s="32">
        <v>0</v>
      </c>
      <c r="AE79" s="33">
        <v>0</v>
      </c>
      <c r="AF79" s="31">
        <v>0</v>
      </c>
      <c r="AG79" s="31"/>
      <c r="AH79" s="34">
        <v>0</v>
      </c>
      <c r="AI79" s="32">
        <v>0</v>
      </c>
      <c r="AJ79" s="32">
        <v>0</v>
      </c>
      <c r="AK79" s="32"/>
      <c r="AL79" s="32"/>
      <c r="AM79" s="32"/>
      <c r="AN79" s="32"/>
      <c r="AO79" s="32"/>
      <c r="AP79" s="32">
        <v>0</v>
      </c>
      <c r="AQ79" s="33">
        <v>0</v>
      </c>
      <c r="AR79" s="32">
        <v>0</v>
      </c>
    </row>
    <row r="80" spans="1:44" ht="18.75" x14ac:dyDescent="0.25">
      <c r="A80" s="44">
        <v>62</v>
      </c>
      <c r="B80" s="56" t="s">
        <v>213</v>
      </c>
      <c r="C80" s="32">
        <v>0</v>
      </c>
      <c r="D80" s="31">
        <v>0</v>
      </c>
      <c r="E80" s="31">
        <v>600</v>
      </c>
      <c r="F80" s="31">
        <v>0</v>
      </c>
      <c r="G80" s="31">
        <v>0</v>
      </c>
      <c r="H80" s="32">
        <v>0</v>
      </c>
      <c r="I80" s="31">
        <v>0</v>
      </c>
      <c r="J80" s="32">
        <v>0</v>
      </c>
      <c r="K80" s="32">
        <v>800</v>
      </c>
      <c r="L80" s="31">
        <v>0</v>
      </c>
      <c r="M80" s="31">
        <v>0</v>
      </c>
      <c r="N80" s="32">
        <v>0</v>
      </c>
      <c r="O80" s="32">
        <v>0</v>
      </c>
      <c r="P80" s="31">
        <v>0</v>
      </c>
      <c r="Q80" s="31">
        <v>0</v>
      </c>
      <c r="R80" s="32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/>
      <c r="Z80" s="32">
        <v>0</v>
      </c>
      <c r="AA80" s="32">
        <v>0</v>
      </c>
      <c r="AB80" s="31">
        <v>0</v>
      </c>
      <c r="AC80" s="32">
        <v>0</v>
      </c>
      <c r="AD80" s="32">
        <v>0</v>
      </c>
      <c r="AE80" s="33">
        <v>1400</v>
      </c>
      <c r="AF80" s="31">
        <v>0</v>
      </c>
      <c r="AG80" s="31"/>
      <c r="AH80" s="34">
        <v>1400</v>
      </c>
      <c r="AI80" s="32">
        <v>0</v>
      </c>
      <c r="AJ80" s="32">
        <v>0</v>
      </c>
      <c r="AK80" s="32"/>
      <c r="AL80" s="32"/>
      <c r="AM80" s="32"/>
      <c r="AN80" s="32"/>
      <c r="AO80" s="32"/>
      <c r="AP80" s="32">
        <v>0</v>
      </c>
      <c r="AQ80" s="33">
        <v>1400</v>
      </c>
      <c r="AR80" s="32">
        <v>0</v>
      </c>
    </row>
    <row r="81" spans="1:44" ht="18.75" x14ac:dyDescent="0.25">
      <c r="A81" s="44">
        <v>63</v>
      </c>
      <c r="B81" s="56" t="s">
        <v>214</v>
      </c>
      <c r="C81" s="32">
        <v>0</v>
      </c>
      <c r="D81" s="31">
        <v>0</v>
      </c>
      <c r="E81" s="31">
        <v>0</v>
      </c>
      <c r="F81" s="31">
        <v>0</v>
      </c>
      <c r="G81" s="31">
        <v>0</v>
      </c>
      <c r="H81" s="32">
        <v>0</v>
      </c>
      <c r="I81" s="31">
        <v>0</v>
      </c>
      <c r="J81" s="32">
        <v>0</v>
      </c>
      <c r="K81" s="32">
        <v>0</v>
      </c>
      <c r="L81" s="31">
        <v>0</v>
      </c>
      <c r="M81" s="31">
        <v>0</v>
      </c>
      <c r="N81" s="32">
        <v>0</v>
      </c>
      <c r="O81" s="32">
        <v>0</v>
      </c>
      <c r="P81" s="31">
        <v>0</v>
      </c>
      <c r="Q81" s="31">
        <v>0</v>
      </c>
      <c r="R81" s="32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/>
      <c r="Z81" s="32">
        <v>0</v>
      </c>
      <c r="AA81" s="32">
        <v>0</v>
      </c>
      <c r="AB81" s="31">
        <v>0</v>
      </c>
      <c r="AC81" s="32">
        <v>0</v>
      </c>
      <c r="AD81" s="32">
        <v>0</v>
      </c>
      <c r="AE81" s="33">
        <v>0</v>
      </c>
      <c r="AF81" s="31">
        <v>0</v>
      </c>
      <c r="AG81" s="31"/>
      <c r="AH81" s="34">
        <v>0</v>
      </c>
      <c r="AI81" s="32">
        <v>0</v>
      </c>
      <c r="AJ81" s="32">
        <v>0</v>
      </c>
      <c r="AK81" s="32"/>
      <c r="AL81" s="32"/>
      <c r="AM81" s="32"/>
      <c r="AN81" s="32"/>
      <c r="AO81" s="32"/>
      <c r="AP81" s="32">
        <v>0</v>
      </c>
      <c r="AQ81" s="33">
        <v>0</v>
      </c>
      <c r="AR81" s="32">
        <v>0</v>
      </c>
    </row>
    <row r="82" spans="1:44" ht="18.75" x14ac:dyDescent="0.25">
      <c r="A82" s="44">
        <v>64</v>
      </c>
      <c r="B82" s="56" t="s">
        <v>215</v>
      </c>
      <c r="C82" s="32">
        <v>0</v>
      </c>
      <c r="D82" s="31">
        <v>0</v>
      </c>
      <c r="E82" s="31">
        <v>0</v>
      </c>
      <c r="F82" s="31">
        <v>0</v>
      </c>
      <c r="G82" s="31">
        <v>0</v>
      </c>
      <c r="H82" s="32">
        <v>0</v>
      </c>
      <c r="I82" s="31">
        <v>0</v>
      </c>
      <c r="J82" s="32">
        <v>0</v>
      </c>
      <c r="K82" s="32">
        <v>0</v>
      </c>
      <c r="L82" s="31">
        <v>0</v>
      </c>
      <c r="M82" s="31">
        <v>0</v>
      </c>
      <c r="N82" s="32">
        <v>0</v>
      </c>
      <c r="O82" s="32">
        <v>0</v>
      </c>
      <c r="P82" s="31">
        <v>0</v>
      </c>
      <c r="Q82" s="31">
        <v>0</v>
      </c>
      <c r="R82" s="32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/>
      <c r="Z82" s="32">
        <v>0</v>
      </c>
      <c r="AA82" s="32">
        <v>0</v>
      </c>
      <c r="AB82" s="31">
        <v>0</v>
      </c>
      <c r="AC82" s="32">
        <v>0</v>
      </c>
      <c r="AD82" s="32">
        <v>0</v>
      </c>
      <c r="AE82" s="33">
        <v>0</v>
      </c>
      <c r="AF82" s="31">
        <v>0</v>
      </c>
      <c r="AG82" s="31"/>
      <c r="AH82" s="34">
        <v>0</v>
      </c>
      <c r="AI82" s="32">
        <v>0</v>
      </c>
      <c r="AJ82" s="32">
        <v>0</v>
      </c>
      <c r="AK82" s="32"/>
      <c r="AL82" s="32"/>
      <c r="AM82" s="32"/>
      <c r="AN82" s="32"/>
      <c r="AO82" s="32"/>
      <c r="AP82" s="32">
        <v>0</v>
      </c>
      <c r="AQ82" s="33">
        <v>0</v>
      </c>
      <c r="AR82" s="32">
        <v>0</v>
      </c>
    </row>
    <row r="83" spans="1:44" ht="18.75" x14ac:dyDescent="0.25">
      <c r="A83" s="44">
        <v>65</v>
      </c>
      <c r="B83" s="56" t="s">
        <v>216</v>
      </c>
      <c r="C83" s="32">
        <v>0</v>
      </c>
      <c r="D83" s="31">
        <v>0</v>
      </c>
      <c r="E83" s="31">
        <v>0</v>
      </c>
      <c r="F83" s="31">
        <v>0</v>
      </c>
      <c r="G83" s="31">
        <v>0</v>
      </c>
      <c r="H83" s="32">
        <v>0</v>
      </c>
      <c r="I83" s="31">
        <v>0</v>
      </c>
      <c r="J83" s="32">
        <v>0</v>
      </c>
      <c r="K83" s="32">
        <v>0</v>
      </c>
      <c r="L83" s="31">
        <v>0</v>
      </c>
      <c r="M83" s="31">
        <v>0</v>
      </c>
      <c r="N83" s="32">
        <v>0</v>
      </c>
      <c r="O83" s="32">
        <v>0</v>
      </c>
      <c r="P83" s="31">
        <v>0</v>
      </c>
      <c r="Q83" s="31">
        <v>0</v>
      </c>
      <c r="R83" s="32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/>
      <c r="Z83" s="32">
        <v>0</v>
      </c>
      <c r="AA83" s="32">
        <v>0</v>
      </c>
      <c r="AB83" s="31">
        <v>0</v>
      </c>
      <c r="AC83" s="32">
        <v>0</v>
      </c>
      <c r="AD83" s="32">
        <v>0</v>
      </c>
      <c r="AE83" s="33">
        <v>0</v>
      </c>
      <c r="AF83" s="31">
        <v>95</v>
      </c>
      <c r="AG83" s="31"/>
      <c r="AH83" s="34">
        <v>95</v>
      </c>
      <c r="AI83" s="32">
        <v>0</v>
      </c>
      <c r="AJ83" s="32">
        <v>0</v>
      </c>
      <c r="AK83" s="32"/>
      <c r="AL83" s="32"/>
      <c r="AM83" s="32"/>
      <c r="AN83" s="32"/>
      <c r="AO83" s="32"/>
      <c r="AP83" s="32">
        <v>0</v>
      </c>
      <c r="AQ83" s="33">
        <v>95</v>
      </c>
      <c r="AR83" s="32">
        <v>0</v>
      </c>
    </row>
    <row r="84" spans="1:44" ht="22.5" customHeight="1" x14ac:dyDescent="0.25">
      <c r="A84" s="44">
        <v>66</v>
      </c>
      <c r="B84" s="56" t="s">
        <v>217</v>
      </c>
      <c r="C84" s="32">
        <v>0</v>
      </c>
      <c r="D84" s="31">
        <v>0</v>
      </c>
      <c r="E84" s="31">
        <v>0</v>
      </c>
      <c r="F84" s="31">
        <v>0</v>
      </c>
      <c r="G84" s="31">
        <v>0</v>
      </c>
      <c r="H84" s="32">
        <v>0</v>
      </c>
      <c r="I84" s="31">
        <v>0</v>
      </c>
      <c r="J84" s="32">
        <v>0</v>
      </c>
      <c r="K84" s="32">
        <v>0</v>
      </c>
      <c r="L84" s="31">
        <v>0</v>
      </c>
      <c r="M84" s="31">
        <v>0</v>
      </c>
      <c r="N84" s="32">
        <v>0</v>
      </c>
      <c r="O84" s="32">
        <v>0</v>
      </c>
      <c r="P84" s="31">
        <v>0</v>
      </c>
      <c r="Q84" s="31">
        <v>0</v>
      </c>
      <c r="R84" s="32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/>
      <c r="Z84" s="32">
        <v>0</v>
      </c>
      <c r="AA84" s="32">
        <v>0</v>
      </c>
      <c r="AB84" s="31">
        <v>0</v>
      </c>
      <c r="AC84" s="32">
        <v>0</v>
      </c>
      <c r="AD84" s="32">
        <v>0</v>
      </c>
      <c r="AE84" s="33">
        <v>0</v>
      </c>
      <c r="AF84" s="31">
        <v>0</v>
      </c>
      <c r="AG84" s="31"/>
      <c r="AH84" s="34">
        <v>0</v>
      </c>
      <c r="AI84" s="32">
        <v>0</v>
      </c>
      <c r="AJ84" s="32">
        <v>0</v>
      </c>
      <c r="AK84" s="32"/>
      <c r="AL84" s="32"/>
      <c r="AM84" s="32"/>
      <c r="AN84" s="32"/>
      <c r="AO84" s="32"/>
      <c r="AP84" s="32">
        <v>0</v>
      </c>
      <c r="AQ84" s="33">
        <v>0</v>
      </c>
      <c r="AR84" s="32">
        <v>0</v>
      </c>
    </row>
    <row r="85" spans="1:44" ht="18.75" x14ac:dyDescent="0.25">
      <c r="A85" s="44">
        <v>67</v>
      </c>
      <c r="B85" s="56" t="s">
        <v>218</v>
      </c>
      <c r="C85" s="32">
        <v>0</v>
      </c>
      <c r="D85" s="31">
        <v>0</v>
      </c>
      <c r="E85" s="31">
        <v>0</v>
      </c>
      <c r="F85" s="31">
        <v>0</v>
      </c>
      <c r="G85" s="31">
        <v>0</v>
      </c>
      <c r="H85" s="32">
        <v>0</v>
      </c>
      <c r="I85" s="31">
        <v>0</v>
      </c>
      <c r="J85" s="32">
        <v>0</v>
      </c>
      <c r="K85" s="32">
        <v>0</v>
      </c>
      <c r="L85" s="31">
        <v>0</v>
      </c>
      <c r="M85" s="31">
        <v>0</v>
      </c>
      <c r="N85" s="32">
        <v>0</v>
      </c>
      <c r="O85" s="32">
        <v>0</v>
      </c>
      <c r="P85" s="31">
        <v>0</v>
      </c>
      <c r="Q85" s="31">
        <v>0</v>
      </c>
      <c r="R85" s="32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/>
      <c r="Z85" s="32">
        <v>0</v>
      </c>
      <c r="AA85" s="32">
        <v>0</v>
      </c>
      <c r="AB85" s="31">
        <v>0</v>
      </c>
      <c r="AC85" s="32">
        <v>0</v>
      </c>
      <c r="AD85" s="32">
        <v>0</v>
      </c>
      <c r="AE85" s="33">
        <v>0</v>
      </c>
      <c r="AF85" s="31">
        <v>0</v>
      </c>
      <c r="AG85" s="31"/>
      <c r="AH85" s="34">
        <v>0</v>
      </c>
      <c r="AI85" s="32">
        <v>0</v>
      </c>
      <c r="AJ85" s="32">
        <v>0</v>
      </c>
      <c r="AK85" s="32"/>
      <c r="AL85" s="32"/>
      <c r="AM85" s="32"/>
      <c r="AN85" s="32"/>
      <c r="AO85" s="32"/>
      <c r="AP85" s="32">
        <v>0</v>
      </c>
      <c r="AQ85" s="33">
        <v>0</v>
      </c>
      <c r="AR85" s="32">
        <v>0</v>
      </c>
    </row>
    <row r="86" spans="1:44" ht="18.75" x14ac:dyDescent="0.25">
      <c r="A86" s="44">
        <v>68</v>
      </c>
      <c r="B86" s="56" t="s">
        <v>219</v>
      </c>
      <c r="C86" s="32">
        <v>9</v>
      </c>
      <c r="D86" s="31">
        <v>0</v>
      </c>
      <c r="E86" s="31">
        <v>10</v>
      </c>
      <c r="F86" s="31">
        <v>0</v>
      </c>
      <c r="G86" s="31">
        <v>0</v>
      </c>
      <c r="H86" s="32">
        <v>0</v>
      </c>
      <c r="I86" s="31">
        <v>10</v>
      </c>
      <c r="J86" s="32">
        <v>0</v>
      </c>
      <c r="K86" s="32">
        <v>10</v>
      </c>
      <c r="L86" s="31">
        <v>0</v>
      </c>
      <c r="M86" s="31">
        <v>0</v>
      </c>
      <c r="N86" s="32">
        <v>0</v>
      </c>
      <c r="O86" s="32">
        <v>0</v>
      </c>
      <c r="P86" s="31">
        <v>0</v>
      </c>
      <c r="Q86" s="31">
        <v>0</v>
      </c>
      <c r="R86" s="32">
        <v>9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/>
      <c r="Z86" s="32">
        <v>0</v>
      </c>
      <c r="AA86" s="32">
        <v>0</v>
      </c>
      <c r="AB86" s="31">
        <v>0</v>
      </c>
      <c r="AC86" s="32">
        <v>0</v>
      </c>
      <c r="AD86" s="32">
        <v>0</v>
      </c>
      <c r="AE86" s="33">
        <v>48</v>
      </c>
      <c r="AF86" s="31">
        <v>0</v>
      </c>
      <c r="AG86" s="31"/>
      <c r="AH86" s="34">
        <v>48</v>
      </c>
      <c r="AI86" s="32">
        <v>0</v>
      </c>
      <c r="AJ86" s="32">
        <v>0</v>
      </c>
      <c r="AK86" s="32"/>
      <c r="AL86" s="32"/>
      <c r="AM86" s="32"/>
      <c r="AN86" s="32"/>
      <c r="AO86" s="32"/>
      <c r="AP86" s="32">
        <v>0</v>
      </c>
      <c r="AQ86" s="33">
        <v>48</v>
      </c>
      <c r="AR86" s="32">
        <v>0</v>
      </c>
    </row>
    <row r="87" spans="1:44" ht="18.75" x14ac:dyDescent="0.25">
      <c r="A87" s="44">
        <v>69</v>
      </c>
      <c r="B87" s="56" t="s">
        <v>220</v>
      </c>
      <c r="C87" s="32">
        <v>0</v>
      </c>
      <c r="D87" s="31">
        <v>0</v>
      </c>
      <c r="E87" s="31">
        <v>0</v>
      </c>
      <c r="F87" s="31">
        <v>0</v>
      </c>
      <c r="G87" s="31">
        <v>0</v>
      </c>
      <c r="H87" s="32">
        <v>0</v>
      </c>
      <c r="I87" s="31">
        <v>0</v>
      </c>
      <c r="J87" s="32">
        <v>0</v>
      </c>
      <c r="K87" s="32">
        <v>0</v>
      </c>
      <c r="L87" s="31">
        <v>0</v>
      </c>
      <c r="M87" s="31">
        <v>0</v>
      </c>
      <c r="N87" s="32">
        <v>0</v>
      </c>
      <c r="O87" s="32">
        <v>0</v>
      </c>
      <c r="P87" s="31">
        <v>0</v>
      </c>
      <c r="Q87" s="31">
        <v>0</v>
      </c>
      <c r="R87" s="32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/>
      <c r="Z87" s="32">
        <v>0</v>
      </c>
      <c r="AA87" s="32">
        <v>0</v>
      </c>
      <c r="AB87" s="31">
        <v>0</v>
      </c>
      <c r="AC87" s="32">
        <v>0</v>
      </c>
      <c r="AD87" s="32">
        <v>0</v>
      </c>
      <c r="AE87" s="33">
        <v>0</v>
      </c>
      <c r="AF87" s="31">
        <v>0</v>
      </c>
      <c r="AG87" s="31"/>
      <c r="AH87" s="34">
        <v>0</v>
      </c>
      <c r="AI87" s="32">
        <v>0</v>
      </c>
      <c r="AJ87" s="32">
        <v>0</v>
      </c>
      <c r="AK87" s="32"/>
      <c r="AL87" s="32"/>
      <c r="AM87" s="32"/>
      <c r="AN87" s="32"/>
      <c r="AO87" s="32"/>
      <c r="AP87" s="32">
        <v>0</v>
      </c>
      <c r="AQ87" s="33">
        <v>0</v>
      </c>
      <c r="AR87" s="32">
        <v>0</v>
      </c>
    </row>
    <row r="88" spans="1:44" ht="18.75" x14ac:dyDescent="0.25">
      <c r="A88" s="44">
        <v>70</v>
      </c>
      <c r="B88" s="56" t="s">
        <v>221</v>
      </c>
      <c r="C88" s="32">
        <v>0</v>
      </c>
      <c r="D88" s="31">
        <v>0</v>
      </c>
      <c r="E88" s="31">
        <v>0</v>
      </c>
      <c r="F88" s="31">
        <v>0</v>
      </c>
      <c r="G88" s="31">
        <v>0</v>
      </c>
      <c r="H88" s="32">
        <v>0</v>
      </c>
      <c r="I88" s="31">
        <v>0</v>
      </c>
      <c r="J88" s="32">
        <v>0</v>
      </c>
      <c r="K88" s="32">
        <v>0</v>
      </c>
      <c r="L88" s="31">
        <v>0</v>
      </c>
      <c r="M88" s="31">
        <v>0</v>
      </c>
      <c r="N88" s="32">
        <v>0</v>
      </c>
      <c r="O88" s="32">
        <v>0</v>
      </c>
      <c r="P88" s="31">
        <v>0</v>
      </c>
      <c r="Q88" s="31">
        <v>0</v>
      </c>
      <c r="R88" s="32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/>
      <c r="Z88" s="32">
        <v>0</v>
      </c>
      <c r="AA88" s="32">
        <v>0</v>
      </c>
      <c r="AB88" s="31">
        <v>0</v>
      </c>
      <c r="AC88" s="32">
        <v>0</v>
      </c>
      <c r="AD88" s="32">
        <v>0</v>
      </c>
      <c r="AE88" s="33">
        <v>0</v>
      </c>
      <c r="AF88" s="31">
        <v>0</v>
      </c>
      <c r="AG88" s="31"/>
      <c r="AH88" s="34">
        <v>0</v>
      </c>
      <c r="AI88" s="32">
        <v>0</v>
      </c>
      <c r="AJ88" s="32">
        <v>0</v>
      </c>
      <c r="AK88" s="32"/>
      <c r="AL88" s="32"/>
      <c r="AM88" s="32"/>
      <c r="AN88" s="32"/>
      <c r="AO88" s="32"/>
      <c r="AP88" s="32">
        <v>0</v>
      </c>
      <c r="AQ88" s="33">
        <v>0</v>
      </c>
      <c r="AR88" s="32">
        <v>0</v>
      </c>
    </row>
    <row r="89" spans="1:44" ht="18.75" x14ac:dyDescent="0.25">
      <c r="A89" s="44">
        <v>71</v>
      </c>
      <c r="B89" s="56" t="s">
        <v>222</v>
      </c>
      <c r="C89" s="32">
        <v>0</v>
      </c>
      <c r="D89" s="31">
        <v>0</v>
      </c>
      <c r="E89" s="31">
        <v>0</v>
      </c>
      <c r="F89" s="31">
        <v>0</v>
      </c>
      <c r="G89" s="31">
        <v>0</v>
      </c>
      <c r="H89" s="32">
        <v>0</v>
      </c>
      <c r="I89" s="31">
        <v>0</v>
      </c>
      <c r="J89" s="32">
        <v>0</v>
      </c>
      <c r="K89" s="32">
        <v>0</v>
      </c>
      <c r="L89" s="31">
        <v>0</v>
      </c>
      <c r="M89" s="31">
        <v>0</v>
      </c>
      <c r="N89" s="32">
        <v>0</v>
      </c>
      <c r="O89" s="32">
        <v>0</v>
      </c>
      <c r="P89" s="31">
        <v>0</v>
      </c>
      <c r="Q89" s="31">
        <v>0</v>
      </c>
      <c r="R89" s="32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/>
      <c r="Z89" s="32">
        <v>0</v>
      </c>
      <c r="AA89" s="32">
        <v>0</v>
      </c>
      <c r="AB89" s="31">
        <v>0</v>
      </c>
      <c r="AC89" s="32">
        <v>0</v>
      </c>
      <c r="AD89" s="32">
        <v>0</v>
      </c>
      <c r="AE89" s="33">
        <v>0</v>
      </c>
      <c r="AF89" s="31">
        <v>0</v>
      </c>
      <c r="AG89" s="31"/>
      <c r="AH89" s="34">
        <v>0</v>
      </c>
      <c r="AI89" s="32">
        <v>0</v>
      </c>
      <c r="AJ89" s="32">
        <v>0</v>
      </c>
      <c r="AK89" s="32"/>
      <c r="AL89" s="32"/>
      <c r="AM89" s="32"/>
      <c r="AN89" s="32"/>
      <c r="AO89" s="32"/>
      <c r="AP89" s="32">
        <v>0</v>
      </c>
      <c r="AQ89" s="33">
        <v>0</v>
      </c>
      <c r="AR89" s="32">
        <v>0</v>
      </c>
    </row>
    <row r="90" spans="1:44" ht="18.75" x14ac:dyDescent="0.25">
      <c r="A90" s="44">
        <v>72</v>
      </c>
      <c r="B90" s="56" t="s">
        <v>223</v>
      </c>
      <c r="C90" s="32">
        <v>0</v>
      </c>
      <c r="D90" s="31">
        <v>0</v>
      </c>
      <c r="E90" s="31">
        <v>0</v>
      </c>
      <c r="F90" s="31">
        <v>0</v>
      </c>
      <c r="G90" s="31">
        <v>0</v>
      </c>
      <c r="H90" s="32">
        <v>0</v>
      </c>
      <c r="I90" s="31">
        <v>0</v>
      </c>
      <c r="J90" s="32">
        <v>0</v>
      </c>
      <c r="K90" s="32">
        <v>0</v>
      </c>
      <c r="L90" s="31">
        <v>0</v>
      </c>
      <c r="M90" s="31">
        <v>0</v>
      </c>
      <c r="N90" s="32">
        <v>0</v>
      </c>
      <c r="O90" s="32">
        <v>0</v>
      </c>
      <c r="P90" s="31">
        <v>0</v>
      </c>
      <c r="Q90" s="31">
        <v>0</v>
      </c>
      <c r="R90" s="32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/>
      <c r="Z90" s="32">
        <v>0</v>
      </c>
      <c r="AA90" s="32">
        <v>0</v>
      </c>
      <c r="AB90" s="31">
        <v>0</v>
      </c>
      <c r="AC90" s="32">
        <v>0</v>
      </c>
      <c r="AD90" s="32">
        <v>0</v>
      </c>
      <c r="AE90" s="33">
        <v>0</v>
      </c>
      <c r="AF90" s="31">
        <v>0</v>
      </c>
      <c r="AG90" s="31"/>
      <c r="AH90" s="34">
        <v>0</v>
      </c>
      <c r="AI90" s="32">
        <v>0</v>
      </c>
      <c r="AJ90" s="32">
        <v>0</v>
      </c>
      <c r="AK90" s="32"/>
      <c r="AL90" s="32"/>
      <c r="AM90" s="32"/>
      <c r="AN90" s="32"/>
      <c r="AO90" s="32"/>
      <c r="AP90" s="32">
        <v>0</v>
      </c>
      <c r="AQ90" s="33">
        <v>0</v>
      </c>
      <c r="AR90" s="32">
        <v>0</v>
      </c>
    </row>
    <row r="91" spans="1:44" ht="18.75" x14ac:dyDescent="0.25">
      <c r="A91" s="44">
        <v>73</v>
      </c>
      <c r="B91" s="56" t="s">
        <v>224</v>
      </c>
      <c r="C91" s="32">
        <v>0</v>
      </c>
      <c r="D91" s="31">
        <v>0</v>
      </c>
      <c r="E91" s="31">
        <v>0</v>
      </c>
      <c r="F91" s="31">
        <v>0</v>
      </c>
      <c r="G91" s="31">
        <v>0</v>
      </c>
      <c r="H91" s="32">
        <v>0</v>
      </c>
      <c r="I91" s="31">
        <v>0</v>
      </c>
      <c r="J91" s="32">
        <v>0</v>
      </c>
      <c r="K91" s="32">
        <v>0</v>
      </c>
      <c r="L91" s="31">
        <v>0</v>
      </c>
      <c r="M91" s="31">
        <v>0</v>
      </c>
      <c r="N91" s="32">
        <v>0</v>
      </c>
      <c r="O91" s="32">
        <v>0</v>
      </c>
      <c r="P91" s="31">
        <v>0</v>
      </c>
      <c r="Q91" s="31">
        <v>0</v>
      </c>
      <c r="R91" s="32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/>
      <c r="Z91" s="32">
        <v>0</v>
      </c>
      <c r="AA91" s="32">
        <v>0</v>
      </c>
      <c r="AB91" s="31">
        <v>0</v>
      </c>
      <c r="AC91" s="32">
        <v>0</v>
      </c>
      <c r="AD91" s="32">
        <v>0</v>
      </c>
      <c r="AE91" s="33">
        <v>0</v>
      </c>
      <c r="AF91" s="31">
        <v>0</v>
      </c>
      <c r="AG91" s="31"/>
      <c r="AH91" s="34">
        <v>0</v>
      </c>
      <c r="AI91" s="32">
        <v>0</v>
      </c>
      <c r="AJ91" s="32">
        <v>0</v>
      </c>
      <c r="AK91" s="32"/>
      <c r="AL91" s="32"/>
      <c r="AM91" s="32"/>
      <c r="AN91" s="32"/>
      <c r="AO91" s="32"/>
      <c r="AP91" s="32">
        <v>0</v>
      </c>
      <c r="AQ91" s="33">
        <v>0</v>
      </c>
      <c r="AR91" s="32">
        <v>0</v>
      </c>
    </row>
    <row r="92" spans="1:44" ht="18.75" x14ac:dyDescent="0.25">
      <c r="A92" s="44">
        <v>74</v>
      </c>
      <c r="B92" s="56" t="s">
        <v>225</v>
      </c>
      <c r="C92" s="32">
        <v>0</v>
      </c>
      <c r="D92" s="31">
        <v>0</v>
      </c>
      <c r="E92" s="31">
        <v>0</v>
      </c>
      <c r="F92" s="31">
        <v>0</v>
      </c>
      <c r="G92" s="31">
        <v>0</v>
      </c>
      <c r="H92" s="32">
        <v>0</v>
      </c>
      <c r="I92" s="31">
        <v>0</v>
      </c>
      <c r="J92" s="32">
        <v>0</v>
      </c>
      <c r="K92" s="32">
        <v>0</v>
      </c>
      <c r="L92" s="31">
        <v>0</v>
      </c>
      <c r="M92" s="31">
        <v>0</v>
      </c>
      <c r="N92" s="32">
        <v>0</v>
      </c>
      <c r="O92" s="32">
        <v>0</v>
      </c>
      <c r="P92" s="31">
        <v>0</v>
      </c>
      <c r="Q92" s="31">
        <v>0</v>
      </c>
      <c r="R92" s="32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/>
      <c r="Z92" s="32">
        <v>0</v>
      </c>
      <c r="AA92" s="32">
        <v>0</v>
      </c>
      <c r="AB92" s="31">
        <v>0</v>
      </c>
      <c r="AC92" s="32">
        <v>0</v>
      </c>
      <c r="AD92" s="32">
        <v>0</v>
      </c>
      <c r="AE92" s="33">
        <v>0</v>
      </c>
      <c r="AF92" s="31">
        <v>0</v>
      </c>
      <c r="AG92" s="31"/>
      <c r="AH92" s="34">
        <v>0</v>
      </c>
      <c r="AI92" s="32">
        <v>0</v>
      </c>
      <c r="AJ92" s="32">
        <v>0</v>
      </c>
      <c r="AK92" s="32"/>
      <c r="AL92" s="32"/>
      <c r="AM92" s="32"/>
      <c r="AN92" s="32"/>
      <c r="AO92" s="32"/>
      <c r="AP92" s="32">
        <v>0</v>
      </c>
      <c r="AQ92" s="33">
        <v>0</v>
      </c>
      <c r="AR92" s="32">
        <v>0</v>
      </c>
    </row>
    <row r="93" spans="1:44" ht="18.75" x14ac:dyDescent="0.25">
      <c r="A93" s="44">
        <v>75</v>
      </c>
      <c r="B93" s="56" t="s">
        <v>226</v>
      </c>
      <c r="C93" s="32">
        <v>0</v>
      </c>
      <c r="D93" s="31">
        <v>0</v>
      </c>
      <c r="E93" s="31">
        <v>0</v>
      </c>
      <c r="F93" s="31">
        <v>0</v>
      </c>
      <c r="G93" s="31">
        <v>0</v>
      </c>
      <c r="H93" s="32">
        <v>0</v>
      </c>
      <c r="I93" s="31">
        <v>0</v>
      </c>
      <c r="J93" s="32">
        <v>0</v>
      </c>
      <c r="K93" s="32">
        <v>0</v>
      </c>
      <c r="L93" s="31">
        <v>0</v>
      </c>
      <c r="M93" s="31">
        <v>0</v>
      </c>
      <c r="N93" s="32">
        <v>0</v>
      </c>
      <c r="O93" s="32">
        <v>0</v>
      </c>
      <c r="P93" s="31">
        <v>0</v>
      </c>
      <c r="Q93" s="31">
        <v>0</v>
      </c>
      <c r="R93" s="32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/>
      <c r="Z93" s="32">
        <v>0</v>
      </c>
      <c r="AA93" s="32">
        <v>0</v>
      </c>
      <c r="AB93" s="31">
        <v>0</v>
      </c>
      <c r="AC93" s="32">
        <v>0</v>
      </c>
      <c r="AD93" s="32">
        <v>0</v>
      </c>
      <c r="AE93" s="33">
        <v>0</v>
      </c>
      <c r="AF93" s="31">
        <v>0</v>
      </c>
      <c r="AG93" s="31"/>
      <c r="AH93" s="34">
        <v>0</v>
      </c>
      <c r="AI93" s="32">
        <v>0</v>
      </c>
      <c r="AJ93" s="32">
        <v>0</v>
      </c>
      <c r="AK93" s="32"/>
      <c r="AL93" s="32"/>
      <c r="AM93" s="32"/>
      <c r="AN93" s="32"/>
      <c r="AO93" s="32"/>
      <c r="AP93" s="32">
        <v>0</v>
      </c>
      <c r="AQ93" s="33">
        <v>0</v>
      </c>
      <c r="AR93" s="32">
        <v>0</v>
      </c>
    </row>
    <row r="94" spans="1:44" ht="18.75" x14ac:dyDescent="0.25">
      <c r="A94" s="44">
        <v>76</v>
      </c>
      <c r="B94" s="56" t="s">
        <v>227</v>
      </c>
      <c r="C94" s="32">
        <v>0</v>
      </c>
      <c r="D94" s="31">
        <v>0</v>
      </c>
      <c r="E94" s="31">
        <v>0</v>
      </c>
      <c r="F94" s="31">
        <v>0</v>
      </c>
      <c r="G94" s="31">
        <v>0</v>
      </c>
      <c r="H94" s="32">
        <v>0</v>
      </c>
      <c r="I94" s="31">
        <v>0</v>
      </c>
      <c r="J94" s="32">
        <v>0</v>
      </c>
      <c r="K94" s="32">
        <v>200</v>
      </c>
      <c r="L94" s="31">
        <v>0</v>
      </c>
      <c r="M94" s="31">
        <v>0</v>
      </c>
      <c r="N94" s="32">
        <v>0</v>
      </c>
      <c r="O94" s="32">
        <v>200</v>
      </c>
      <c r="P94" s="31">
        <v>0</v>
      </c>
      <c r="Q94" s="31">
        <v>0</v>
      </c>
      <c r="R94" s="32">
        <v>0</v>
      </c>
      <c r="S94" s="31">
        <v>276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/>
      <c r="Z94" s="32">
        <v>0</v>
      </c>
      <c r="AA94" s="32">
        <v>0</v>
      </c>
      <c r="AB94" s="31">
        <v>0</v>
      </c>
      <c r="AC94" s="32">
        <v>0</v>
      </c>
      <c r="AD94" s="32">
        <v>0</v>
      </c>
      <c r="AE94" s="33">
        <v>676</v>
      </c>
      <c r="AF94" s="31">
        <v>949</v>
      </c>
      <c r="AG94" s="31"/>
      <c r="AH94" s="34">
        <v>1625</v>
      </c>
      <c r="AI94" s="32">
        <v>0</v>
      </c>
      <c r="AJ94" s="32">
        <v>0</v>
      </c>
      <c r="AK94" s="32"/>
      <c r="AL94" s="32"/>
      <c r="AM94" s="32"/>
      <c r="AN94" s="32"/>
      <c r="AO94" s="32"/>
      <c r="AP94" s="32">
        <v>0</v>
      </c>
      <c r="AQ94" s="33">
        <v>1625</v>
      </c>
      <c r="AR94" s="32">
        <v>0</v>
      </c>
    </row>
    <row r="95" spans="1:44" ht="18.75" x14ac:dyDescent="0.25">
      <c r="A95" s="44">
        <v>77</v>
      </c>
      <c r="B95" s="56" t="s">
        <v>228</v>
      </c>
      <c r="C95" s="32">
        <v>0</v>
      </c>
      <c r="D95" s="31">
        <v>0</v>
      </c>
      <c r="E95" s="31">
        <v>20</v>
      </c>
      <c r="F95" s="31">
        <v>0</v>
      </c>
      <c r="G95" s="31">
        <v>0</v>
      </c>
      <c r="H95" s="32">
        <v>0</v>
      </c>
      <c r="I95" s="31">
        <v>0</v>
      </c>
      <c r="J95" s="32">
        <v>0</v>
      </c>
      <c r="K95" s="32">
        <v>70</v>
      </c>
      <c r="L95" s="31">
        <v>0</v>
      </c>
      <c r="M95" s="31">
        <v>0</v>
      </c>
      <c r="N95" s="32">
        <v>0</v>
      </c>
      <c r="O95" s="32">
        <v>0</v>
      </c>
      <c r="P95" s="31">
        <v>0</v>
      </c>
      <c r="Q95" s="31">
        <v>0</v>
      </c>
      <c r="R95" s="32">
        <v>0</v>
      </c>
      <c r="S95" s="31">
        <v>69</v>
      </c>
      <c r="T95" s="31">
        <v>17</v>
      </c>
      <c r="U95" s="31">
        <v>0</v>
      </c>
      <c r="V95" s="31">
        <v>0</v>
      </c>
      <c r="W95" s="31">
        <v>0</v>
      </c>
      <c r="X95" s="31">
        <v>0</v>
      </c>
      <c r="Y95" s="31"/>
      <c r="Z95" s="32">
        <v>0</v>
      </c>
      <c r="AA95" s="32">
        <v>0</v>
      </c>
      <c r="AB95" s="31">
        <v>0</v>
      </c>
      <c r="AC95" s="32">
        <v>0</v>
      </c>
      <c r="AD95" s="32">
        <v>0</v>
      </c>
      <c r="AE95" s="33">
        <v>176</v>
      </c>
      <c r="AF95" s="31">
        <v>190</v>
      </c>
      <c r="AG95" s="31"/>
      <c r="AH95" s="34">
        <v>366</v>
      </c>
      <c r="AI95" s="32">
        <v>0</v>
      </c>
      <c r="AJ95" s="32">
        <v>0</v>
      </c>
      <c r="AK95" s="32"/>
      <c r="AL95" s="32"/>
      <c r="AM95" s="32"/>
      <c r="AN95" s="32"/>
      <c r="AO95" s="32"/>
      <c r="AP95" s="32">
        <v>0</v>
      </c>
      <c r="AQ95" s="33">
        <v>366</v>
      </c>
      <c r="AR95" s="32">
        <v>0</v>
      </c>
    </row>
    <row r="96" spans="1:44" ht="18.75" x14ac:dyDescent="0.25">
      <c r="A96" s="44">
        <v>78</v>
      </c>
      <c r="B96" s="56" t="s">
        <v>229</v>
      </c>
      <c r="C96" s="32">
        <v>0</v>
      </c>
      <c r="D96" s="31">
        <v>0</v>
      </c>
      <c r="E96" s="31">
        <v>0</v>
      </c>
      <c r="F96" s="31">
        <v>0</v>
      </c>
      <c r="G96" s="31">
        <v>0</v>
      </c>
      <c r="H96" s="32">
        <v>0</v>
      </c>
      <c r="I96" s="31">
        <v>0</v>
      </c>
      <c r="J96" s="32">
        <v>0</v>
      </c>
      <c r="K96" s="32">
        <v>0</v>
      </c>
      <c r="L96" s="31">
        <v>0</v>
      </c>
      <c r="M96" s="31">
        <v>0</v>
      </c>
      <c r="N96" s="32">
        <v>0</v>
      </c>
      <c r="O96" s="32">
        <v>0</v>
      </c>
      <c r="P96" s="31">
        <v>0</v>
      </c>
      <c r="Q96" s="31">
        <v>0</v>
      </c>
      <c r="R96" s="32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/>
      <c r="Z96" s="32">
        <v>0</v>
      </c>
      <c r="AA96" s="32">
        <v>0</v>
      </c>
      <c r="AB96" s="31">
        <v>0</v>
      </c>
      <c r="AC96" s="32">
        <v>0</v>
      </c>
      <c r="AD96" s="32">
        <v>0</v>
      </c>
      <c r="AE96" s="33">
        <v>0</v>
      </c>
      <c r="AF96" s="31">
        <v>237</v>
      </c>
      <c r="AG96" s="31"/>
      <c r="AH96" s="34">
        <v>237</v>
      </c>
      <c r="AI96" s="32">
        <v>0</v>
      </c>
      <c r="AJ96" s="32">
        <v>0</v>
      </c>
      <c r="AK96" s="32"/>
      <c r="AL96" s="32"/>
      <c r="AM96" s="32"/>
      <c r="AN96" s="32"/>
      <c r="AO96" s="32"/>
      <c r="AP96" s="32">
        <v>0</v>
      </c>
      <c r="AQ96" s="33">
        <v>237</v>
      </c>
      <c r="AR96" s="32">
        <v>0</v>
      </c>
    </row>
    <row r="97" spans="1:44" ht="18.75" x14ac:dyDescent="0.25">
      <c r="A97" s="44">
        <v>79</v>
      </c>
      <c r="B97" s="57" t="s">
        <v>230</v>
      </c>
      <c r="C97" s="32">
        <v>0</v>
      </c>
      <c r="D97" s="31">
        <v>0</v>
      </c>
      <c r="E97" s="31">
        <v>0</v>
      </c>
      <c r="F97" s="31">
        <v>0</v>
      </c>
      <c r="G97" s="31">
        <v>0</v>
      </c>
      <c r="H97" s="32">
        <v>0</v>
      </c>
      <c r="I97" s="31">
        <v>0</v>
      </c>
      <c r="J97" s="32">
        <v>0</v>
      </c>
      <c r="K97" s="32">
        <v>200</v>
      </c>
      <c r="L97" s="31">
        <v>0</v>
      </c>
      <c r="M97" s="31">
        <v>0</v>
      </c>
      <c r="N97" s="32">
        <v>0</v>
      </c>
      <c r="O97" s="32">
        <v>200</v>
      </c>
      <c r="P97" s="31">
        <v>0</v>
      </c>
      <c r="Q97" s="31">
        <v>0</v>
      </c>
      <c r="R97" s="32">
        <v>0</v>
      </c>
      <c r="S97" s="31">
        <v>276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/>
      <c r="Z97" s="32">
        <v>0</v>
      </c>
      <c r="AA97" s="32">
        <v>0</v>
      </c>
      <c r="AB97" s="31">
        <v>0</v>
      </c>
      <c r="AC97" s="32">
        <v>0</v>
      </c>
      <c r="AD97" s="32">
        <v>0</v>
      </c>
      <c r="AE97" s="33">
        <v>676</v>
      </c>
      <c r="AF97" s="31">
        <v>949</v>
      </c>
      <c r="AG97" s="31"/>
      <c r="AH97" s="34">
        <v>1625</v>
      </c>
      <c r="AI97" s="32">
        <v>0</v>
      </c>
      <c r="AJ97" s="32">
        <v>0</v>
      </c>
      <c r="AK97" s="32"/>
      <c r="AL97" s="32"/>
      <c r="AM97" s="32"/>
      <c r="AN97" s="32"/>
      <c r="AO97" s="32"/>
      <c r="AP97" s="32">
        <v>0</v>
      </c>
      <c r="AQ97" s="33">
        <v>1625</v>
      </c>
      <c r="AR97" s="32">
        <v>0</v>
      </c>
    </row>
    <row r="98" spans="1:44" s="61" customFormat="1" ht="18.75" x14ac:dyDescent="0.25">
      <c r="A98" s="58"/>
      <c r="B98" s="59" t="s">
        <v>231</v>
      </c>
      <c r="C98" s="60">
        <v>5253</v>
      </c>
      <c r="D98" s="60">
        <v>0</v>
      </c>
      <c r="E98" s="60">
        <v>2836</v>
      </c>
      <c r="F98" s="60">
        <v>0</v>
      </c>
      <c r="G98" s="60">
        <v>1345</v>
      </c>
      <c r="H98" s="60">
        <v>0</v>
      </c>
      <c r="I98" s="60">
        <v>4065</v>
      </c>
      <c r="J98" s="60">
        <v>100</v>
      </c>
      <c r="K98" s="60">
        <v>15221</v>
      </c>
      <c r="L98" s="60">
        <v>0</v>
      </c>
      <c r="M98" s="60">
        <v>0</v>
      </c>
      <c r="N98" s="60">
        <v>2415</v>
      </c>
      <c r="O98" s="60">
        <v>3143</v>
      </c>
      <c r="P98" s="60">
        <v>0</v>
      </c>
      <c r="Q98" s="60">
        <v>8279</v>
      </c>
      <c r="R98" s="60">
        <v>9</v>
      </c>
      <c r="S98" s="60">
        <v>27021</v>
      </c>
      <c r="T98" s="60">
        <v>619</v>
      </c>
      <c r="U98" s="60">
        <v>478</v>
      </c>
      <c r="V98" s="60">
        <v>0</v>
      </c>
      <c r="W98" s="60">
        <v>1901</v>
      </c>
      <c r="X98" s="60">
        <v>2448</v>
      </c>
      <c r="Y98" s="60">
        <v>0</v>
      </c>
      <c r="Z98" s="60">
        <v>2023</v>
      </c>
      <c r="AA98" s="60">
        <v>75</v>
      </c>
      <c r="AB98" s="60">
        <v>0</v>
      </c>
      <c r="AC98" s="60">
        <v>0</v>
      </c>
      <c r="AD98" s="60">
        <v>0</v>
      </c>
      <c r="AE98" s="33">
        <v>77231</v>
      </c>
      <c r="AF98" s="60">
        <v>10701</v>
      </c>
      <c r="AG98" s="60">
        <v>0</v>
      </c>
      <c r="AH98" s="33">
        <v>87932</v>
      </c>
      <c r="AI98" s="60">
        <v>2436</v>
      </c>
      <c r="AJ98" s="60">
        <v>8166</v>
      </c>
      <c r="AK98" s="60">
        <v>5863</v>
      </c>
      <c r="AL98" s="60">
        <v>3355</v>
      </c>
      <c r="AM98" s="60">
        <v>478</v>
      </c>
      <c r="AN98" s="60">
        <v>838</v>
      </c>
      <c r="AO98" s="60">
        <v>698</v>
      </c>
      <c r="AP98" s="60">
        <v>0</v>
      </c>
      <c r="AQ98" s="33">
        <v>104397</v>
      </c>
      <c r="AR98" s="60">
        <v>0</v>
      </c>
    </row>
    <row r="99" spans="1:44" s="61" customFormat="1" ht="18.75" x14ac:dyDescent="0.25">
      <c r="A99" s="58"/>
      <c r="B99" s="59" t="s">
        <v>123</v>
      </c>
      <c r="C99" s="60">
        <v>183293</v>
      </c>
      <c r="D99" s="60">
        <v>8651</v>
      </c>
      <c r="E99" s="60">
        <v>17538</v>
      </c>
      <c r="F99" s="60">
        <v>10337</v>
      </c>
      <c r="G99" s="60">
        <v>47519</v>
      </c>
      <c r="H99" s="60">
        <v>38827</v>
      </c>
      <c r="I99" s="60">
        <v>68174</v>
      </c>
      <c r="J99" s="60">
        <v>3424</v>
      </c>
      <c r="K99" s="60">
        <v>156424</v>
      </c>
      <c r="L99" s="60">
        <v>3437</v>
      </c>
      <c r="M99" s="60">
        <v>6537</v>
      </c>
      <c r="N99" s="60">
        <v>100890</v>
      </c>
      <c r="O99" s="60">
        <v>121960</v>
      </c>
      <c r="P99" s="60">
        <v>6147</v>
      </c>
      <c r="Q99" s="60">
        <v>628500</v>
      </c>
      <c r="R99" s="60">
        <v>20674</v>
      </c>
      <c r="S99" s="60">
        <v>384918</v>
      </c>
      <c r="T99" s="60">
        <v>50778</v>
      </c>
      <c r="U99" s="60">
        <v>24127</v>
      </c>
      <c r="V99" s="60">
        <v>6048</v>
      </c>
      <c r="W99" s="60">
        <v>99995</v>
      </c>
      <c r="X99" s="60">
        <v>64116</v>
      </c>
      <c r="Y99" s="60">
        <v>692</v>
      </c>
      <c r="Z99" s="60">
        <v>55331</v>
      </c>
      <c r="AA99" s="60">
        <v>4275</v>
      </c>
      <c r="AB99" s="60">
        <v>32422</v>
      </c>
      <c r="AC99" s="60">
        <v>43403</v>
      </c>
      <c r="AD99" s="60">
        <v>2353</v>
      </c>
      <c r="AE99" s="33">
        <v>2190098</v>
      </c>
      <c r="AF99" s="60">
        <v>154569</v>
      </c>
      <c r="AG99" s="60">
        <v>2103</v>
      </c>
      <c r="AH99" s="33">
        <v>2344667</v>
      </c>
      <c r="AI99" s="60">
        <v>383266</v>
      </c>
      <c r="AJ99" s="60">
        <v>478253</v>
      </c>
      <c r="AK99" s="60">
        <v>322128</v>
      </c>
      <c r="AL99" s="60">
        <v>201626</v>
      </c>
      <c r="AM99" s="60">
        <v>50733</v>
      </c>
      <c r="AN99" s="60">
        <v>44915</v>
      </c>
      <c r="AO99" s="60">
        <v>24854</v>
      </c>
      <c r="AP99" s="60">
        <v>307583</v>
      </c>
      <c r="AQ99" s="33">
        <v>3835897</v>
      </c>
      <c r="AR99" s="60">
        <v>46619</v>
      </c>
    </row>
    <row r="100" spans="1:44" ht="33" x14ac:dyDescent="0.25">
      <c r="A100" s="44"/>
      <c r="B100" s="57" t="s">
        <v>232</v>
      </c>
      <c r="C100" s="32">
        <v>1328</v>
      </c>
      <c r="D100" s="32">
        <v>77</v>
      </c>
      <c r="E100" s="32">
        <v>173</v>
      </c>
      <c r="F100" s="32">
        <v>247</v>
      </c>
      <c r="G100" s="32">
        <v>649</v>
      </c>
      <c r="H100" s="32">
        <v>169</v>
      </c>
      <c r="I100" s="32">
        <v>481</v>
      </c>
      <c r="J100" s="32">
        <v>47</v>
      </c>
      <c r="K100" s="32">
        <v>931</v>
      </c>
      <c r="L100" s="32">
        <v>159</v>
      </c>
      <c r="M100" s="32">
        <v>288</v>
      </c>
      <c r="N100" s="32">
        <v>745</v>
      </c>
      <c r="O100" s="32">
        <v>907</v>
      </c>
      <c r="P100" s="32">
        <v>45</v>
      </c>
      <c r="Q100" s="31">
        <v>2129</v>
      </c>
      <c r="R100" s="32">
        <v>152</v>
      </c>
      <c r="S100" s="32">
        <v>4567</v>
      </c>
      <c r="T100" s="32">
        <v>944</v>
      </c>
      <c r="U100" s="32">
        <v>257</v>
      </c>
      <c r="V100" s="32">
        <v>0</v>
      </c>
      <c r="W100" s="32">
        <v>799</v>
      </c>
      <c r="X100" s="32">
        <v>360</v>
      </c>
      <c r="Y100" s="32"/>
      <c r="Z100" s="32">
        <v>2296</v>
      </c>
      <c r="AA100" s="32">
        <v>33</v>
      </c>
      <c r="AB100" s="32">
        <v>13</v>
      </c>
      <c r="AC100" s="32">
        <v>0</v>
      </c>
      <c r="AD100" s="32">
        <v>0</v>
      </c>
      <c r="AE100" s="33">
        <v>17796</v>
      </c>
      <c r="AF100" s="32">
        <v>11612</v>
      </c>
      <c r="AG100" s="32"/>
      <c r="AH100" s="34">
        <v>29408</v>
      </c>
      <c r="AI100" s="32">
        <v>0</v>
      </c>
      <c r="AJ100" s="32">
        <v>0</v>
      </c>
      <c r="AK100" s="32"/>
      <c r="AL100" s="32"/>
      <c r="AM100" s="32"/>
      <c r="AN100" s="32"/>
      <c r="AO100" s="32"/>
      <c r="AP100" s="32">
        <v>0</v>
      </c>
      <c r="AQ100" s="33">
        <v>29408</v>
      </c>
      <c r="AR100" s="32">
        <v>0</v>
      </c>
    </row>
    <row r="101" spans="1:44" ht="18.75" x14ac:dyDescent="0.25">
      <c r="A101" s="62"/>
      <c r="B101" s="40" t="s">
        <v>123</v>
      </c>
      <c r="C101" s="41">
        <v>184621</v>
      </c>
      <c r="D101" s="41">
        <v>8728</v>
      </c>
      <c r="E101" s="41">
        <v>17711</v>
      </c>
      <c r="F101" s="41">
        <v>10584</v>
      </c>
      <c r="G101" s="41">
        <v>48168</v>
      </c>
      <c r="H101" s="41">
        <v>38996</v>
      </c>
      <c r="I101" s="41">
        <v>68655</v>
      </c>
      <c r="J101" s="41">
        <v>3471</v>
      </c>
      <c r="K101" s="41">
        <v>157355</v>
      </c>
      <c r="L101" s="41">
        <v>3596</v>
      </c>
      <c r="M101" s="41">
        <v>6825</v>
      </c>
      <c r="N101" s="41">
        <v>101635</v>
      </c>
      <c r="O101" s="41">
        <v>122867</v>
      </c>
      <c r="P101" s="41">
        <v>6192</v>
      </c>
      <c r="Q101" s="41">
        <v>630629</v>
      </c>
      <c r="R101" s="41">
        <v>20826</v>
      </c>
      <c r="S101" s="41">
        <v>389485</v>
      </c>
      <c r="T101" s="41">
        <v>51722</v>
      </c>
      <c r="U101" s="41">
        <v>24384</v>
      </c>
      <c r="V101" s="41">
        <v>6048</v>
      </c>
      <c r="W101" s="41">
        <v>100794</v>
      </c>
      <c r="X101" s="41">
        <v>64476</v>
      </c>
      <c r="Y101" s="41">
        <v>692</v>
      </c>
      <c r="Z101" s="41">
        <v>57627</v>
      </c>
      <c r="AA101" s="41">
        <v>4308</v>
      </c>
      <c r="AB101" s="41">
        <v>32435</v>
      </c>
      <c r="AC101" s="41">
        <v>43403</v>
      </c>
      <c r="AD101" s="41">
        <v>2353</v>
      </c>
      <c r="AE101" s="41">
        <v>2207894</v>
      </c>
      <c r="AF101" s="41">
        <v>166181</v>
      </c>
      <c r="AG101" s="41">
        <v>2103</v>
      </c>
      <c r="AH101" s="41">
        <v>2374075</v>
      </c>
      <c r="AI101" s="41">
        <v>383266</v>
      </c>
      <c r="AJ101" s="41">
        <v>478253</v>
      </c>
      <c r="AK101" s="41">
        <v>322128</v>
      </c>
      <c r="AL101" s="41">
        <v>201626</v>
      </c>
      <c r="AM101" s="41">
        <v>50733</v>
      </c>
      <c r="AN101" s="41">
        <v>44915</v>
      </c>
      <c r="AO101" s="41">
        <v>24854</v>
      </c>
      <c r="AP101" s="41">
        <v>307583</v>
      </c>
      <c r="AQ101" s="41">
        <v>3865305</v>
      </c>
      <c r="AR101" s="41">
        <v>46619</v>
      </c>
    </row>
    <row r="102" spans="1:44" s="68" customFormat="1" ht="22.5" customHeight="1" x14ac:dyDescent="0.25">
      <c r="A102" s="63"/>
      <c r="B102" s="64"/>
      <c r="C102" s="65">
        <v>0.89013049693355262</v>
      </c>
      <c r="D102" s="66"/>
      <c r="E102" s="66"/>
      <c r="F102" s="66"/>
      <c r="G102" s="65">
        <v>0.80163524632850747</v>
      </c>
      <c r="H102" s="66"/>
      <c r="I102" s="65">
        <v>0.98794820865877153</v>
      </c>
      <c r="J102" s="65"/>
      <c r="K102" s="65"/>
      <c r="L102" s="65">
        <v>0.83767974652693156</v>
      </c>
      <c r="M102" s="65">
        <v>0.76215459951031828</v>
      </c>
      <c r="N102" s="65"/>
      <c r="O102" s="65"/>
      <c r="P102" s="65"/>
      <c r="Q102" s="65"/>
      <c r="R102" s="65">
        <v>0.94611452422267039</v>
      </c>
      <c r="S102" s="65"/>
      <c r="T102" s="65">
        <v>0.85872023650513796</v>
      </c>
      <c r="U102" s="65">
        <v>0.86130471998043534</v>
      </c>
      <c r="V102" s="65">
        <v>0.86130471998043534</v>
      </c>
      <c r="W102" s="65">
        <v>0.68255395051931544</v>
      </c>
      <c r="X102" s="65">
        <v>0.86348740305766869</v>
      </c>
      <c r="Y102" s="65"/>
      <c r="Z102" s="65"/>
      <c r="AA102" s="65"/>
      <c r="AB102" s="65">
        <v>0.79747146792601342</v>
      </c>
      <c r="AC102" s="183">
        <v>0</v>
      </c>
      <c r="AD102" s="184"/>
      <c r="AE102" s="66"/>
      <c r="AF102" s="65">
        <v>0.94887574116378759</v>
      </c>
      <c r="AG102" s="65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>
        <v>0</v>
      </c>
      <c r="AR102" s="67"/>
    </row>
    <row r="103" spans="1:44" s="68" customFormat="1" ht="22.5" hidden="1" customHeight="1" x14ac:dyDescent="0.25">
      <c r="A103" s="63"/>
      <c r="B103" s="64"/>
      <c r="C103" s="66">
        <v>0</v>
      </c>
      <c r="D103" s="66"/>
      <c r="E103" s="66"/>
      <c r="F103" s="66"/>
      <c r="G103" s="66">
        <v>0</v>
      </c>
      <c r="H103" s="66"/>
      <c r="I103" s="66">
        <v>0</v>
      </c>
      <c r="J103" s="66"/>
      <c r="K103" s="66"/>
      <c r="L103" s="66">
        <v>0</v>
      </c>
      <c r="M103" s="66">
        <v>0</v>
      </c>
      <c r="N103" s="66"/>
      <c r="O103" s="66"/>
      <c r="P103" s="66"/>
      <c r="Q103" s="66">
        <v>0</v>
      </c>
      <c r="R103" s="66"/>
      <c r="S103" s="66">
        <v>0</v>
      </c>
      <c r="T103" s="66">
        <v>0</v>
      </c>
      <c r="U103" s="66">
        <v>0</v>
      </c>
      <c r="V103" s="66"/>
      <c r="W103" s="66">
        <v>0</v>
      </c>
      <c r="X103" s="66">
        <v>0</v>
      </c>
      <c r="Y103" s="66"/>
      <c r="Z103" s="66"/>
      <c r="AA103" s="66"/>
      <c r="AB103" s="66">
        <v>0</v>
      </c>
      <c r="AC103" s="66"/>
      <c r="AD103" s="66"/>
      <c r="AE103" s="66"/>
      <c r="AF103" s="65">
        <v>0</v>
      </c>
      <c r="AG103" s="65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7"/>
    </row>
    <row r="104" spans="1:44" ht="24.75" hidden="1" customHeight="1" x14ac:dyDescent="0.3">
      <c r="A104" s="36"/>
      <c r="B104" s="69" t="s">
        <v>106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1">
        <v>1230737</v>
      </c>
      <c r="AR104" s="72"/>
    </row>
    <row r="105" spans="1:44" ht="33.75" hidden="1" x14ac:dyDescent="0.3">
      <c r="A105" s="36"/>
      <c r="B105" s="73" t="s">
        <v>107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4">
        <v>2.8332670000000002</v>
      </c>
      <c r="AR105" s="75"/>
    </row>
    <row r="106" spans="1:44" ht="19.5" hidden="1" x14ac:dyDescent="0.3">
      <c r="A106" s="36"/>
      <c r="B106" s="76" t="s">
        <v>108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9">
        <v>3487007</v>
      </c>
      <c r="AR106" s="80"/>
    </row>
    <row r="107" spans="1:44" ht="28.5" hidden="1" customHeight="1" x14ac:dyDescent="0.3">
      <c r="A107" s="36"/>
      <c r="B107" s="81" t="s">
        <v>109</v>
      </c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82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82">
        <v>-378298</v>
      </c>
      <c r="AR107" s="83"/>
    </row>
    <row r="108" spans="1:44" x14ac:dyDescent="0.2">
      <c r="C108" s="84">
        <v>0</v>
      </c>
      <c r="D108" s="84">
        <v>0</v>
      </c>
      <c r="E108" s="84">
        <v>0</v>
      </c>
      <c r="F108" s="84">
        <v>0</v>
      </c>
      <c r="G108" s="84">
        <v>0</v>
      </c>
      <c r="H108" s="84">
        <v>0</v>
      </c>
      <c r="I108" s="84">
        <v>0</v>
      </c>
      <c r="J108" s="84">
        <v>0</v>
      </c>
      <c r="K108" s="84">
        <v>0</v>
      </c>
      <c r="L108" s="84">
        <v>0</v>
      </c>
      <c r="M108" s="84">
        <v>0</v>
      </c>
      <c r="N108" s="84">
        <v>0</v>
      </c>
      <c r="O108" s="84">
        <v>0</v>
      </c>
      <c r="P108" s="84">
        <v>0</v>
      </c>
      <c r="Q108" s="84">
        <v>0</v>
      </c>
      <c r="R108" s="84">
        <v>0</v>
      </c>
      <c r="S108" s="84">
        <v>0</v>
      </c>
      <c r="T108" s="84">
        <v>0</v>
      </c>
      <c r="U108" s="185">
        <v>0</v>
      </c>
      <c r="V108" s="185"/>
      <c r="W108" s="84">
        <v>0</v>
      </c>
      <c r="X108" s="84">
        <v>0</v>
      </c>
      <c r="Z108" s="84">
        <v>0</v>
      </c>
      <c r="AA108" s="84">
        <v>0</v>
      </c>
      <c r="AB108" s="84">
        <v>0</v>
      </c>
      <c r="AF108" s="9">
        <v>0</v>
      </c>
    </row>
    <row r="109" spans="1:44" x14ac:dyDescent="0.2"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/>
      <c r="AQ109" s="85">
        <v>13547904</v>
      </c>
    </row>
    <row r="110" spans="1:44" x14ac:dyDescent="0.2">
      <c r="AA110" s="84"/>
    </row>
  </sheetData>
  <mergeCells count="16">
    <mergeCell ref="A9:A10"/>
    <mergeCell ref="B9:B10"/>
    <mergeCell ref="C9:AD9"/>
    <mergeCell ref="AE9:AE10"/>
    <mergeCell ref="AF9:AF10"/>
    <mergeCell ref="AJ1:AR1"/>
    <mergeCell ref="AC102:AD102"/>
    <mergeCell ref="U108:V108"/>
    <mergeCell ref="AL9:AO9"/>
    <mergeCell ref="AP9:AP10"/>
    <mergeCell ref="AQ9:AQ10"/>
    <mergeCell ref="B4:AQ4"/>
    <mergeCell ref="AH9:AH10"/>
    <mergeCell ref="AI9:AI10"/>
    <mergeCell ref="AJ9:AJ10"/>
    <mergeCell ref="AK9:AK10"/>
  </mergeCells>
  <printOptions verticalCentered="1"/>
  <pageMargins left="0.39370078740157483" right="0" top="0" bottom="0" header="0.31496062992125984" footer="0.31496062992125984"/>
  <pageSetup paperSize="8" scale="38" fitToWidth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3"/>
  <sheetViews>
    <sheetView tabSelected="1" view="pageBreakPreview" zoomScale="60" zoomScaleNormal="100" workbookViewId="0">
      <selection activeCell="A6" sqref="A6:XFD6"/>
    </sheetView>
  </sheetViews>
  <sheetFormatPr defaultRowHeight="15" x14ac:dyDescent="0.25"/>
  <cols>
    <col min="1" max="1" width="5.42578125" style="86" customWidth="1"/>
    <col min="2" max="2" width="59.42578125" style="86" customWidth="1"/>
    <col min="3" max="3" width="13.28515625" style="113" customWidth="1"/>
    <col min="4" max="4" width="23.140625" style="113" customWidth="1"/>
    <col min="5" max="5" width="28.42578125" style="86" customWidth="1"/>
    <col min="6" max="6" width="22.28515625" style="86" customWidth="1"/>
    <col min="7" max="16384" width="9.140625" style="86"/>
  </cols>
  <sheetData>
    <row r="1" spans="1:6" x14ac:dyDescent="0.25">
      <c r="D1" s="198" t="s">
        <v>275</v>
      </c>
      <c r="E1" s="198"/>
    </row>
    <row r="2" spans="1:6" ht="36" customHeight="1" x14ac:dyDescent="0.25">
      <c r="A2" s="200" t="s">
        <v>233</v>
      </c>
      <c r="B2" s="200"/>
      <c r="C2" s="200"/>
      <c r="D2" s="200"/>
      <c r="E2" s="200"/>
    </row>
    <row r="3" spans="1:6" ht="99.75" customHeight="1" x14ac:dyDescent="0.25">
      <c r="A3" s="87"/>
      <c r="B3" s="88" t="s">
        <v>234</v>
      </c>
      <c r="C3" s="89" t="s">
        <v>235</v>
      </c>
      <c r="D3" s="89" t="s">
        <v>236</v>
      </c>
      <c r="E3" s="89" t="s">
        <v>237</v>
      </c>
    </row>
    <row r="4" spans="1:6" ht="30" hidden="1" customHeight="1" x14ac:dyDescent="0.25">
      <c r="A4" s="88">
        <v>1</v>
      </c>
      <c r="B4" s="90" t="s">
        <v>238</v>
      </c>
      <c r="C4" s="88" t="s">
        <v>239</v>
      </c>
      <c r="D4" s="88"/>
      <c r="E4" s="89"/>
    </row>
    <row r="5" spans="1:6" ht="46.5" hidden="1" customHeight="1" x14ac:dyDescent="0.25">
      <c r="A5" s="88">
        <v>2</v>
      </c>
      <c r="B5" s="90" t="s">
        <v>240</v>
      </c>
      <c r="C5" s="89" t="s">
        <v>241</v>
      </c>
      <c r="D5" s="89"/>
      <c r="E5" s="91">
        <v>145301</v>
      </c>
      <c r="F5" s="92" t="s">
        <v>242</v>
      </c>
    </row>
    <row r="6" spans="1:6" ht="41.25" hidden="1" customHeight="1" x14ac:dyDescent="0.25">
      <c r="A6" s="88">
        <v>3</v>
      </c>
      <c r="B6" s="90" t="s">
        <v>243</v>
      </c>
      <c r="C6" s="89" t="s">
        <v>241</v>
      </c>
      <c r="D6" s="89"/>
      <c r="E6" s="88" t="e">
        <v>#DIV/0!</v>
      </c>
      <c r="F6" s="93"/>
    </row>
    <row r="7" spans="1:6" ht="18.75" customHeight="1" x14ac:dyDescent="0.25">
      <c r="A7" s="201" t="s">
        <v>257</v>
      </c>
      <c r="B7" s="201"/>
      <c r="C7" s="201"/>
      <c r="D7" s="201"/>
      <c r="E7" s="201"/>
      <c r="F7" s="93"/>
    </row>
    <row r="8" spans="1:6" ht="39.75" customHeight="1" x14ac:dyDescent="0.25">
      <c r="A8" s="88">
        <v>1</v>
      </c>
      <c r="B8" s="94" t="s">
        <v>244</v>
      </c>
      <c r="C8" s="88" t="s">
        <v>239</v>
      </c>
      <c r="D8" s="88"/>
      <c r="E8" s="95">
        <v>56037</v>
      </c>
    </row>
    <row r="9" spans="1:6" ht="39.75" customHeight="1" x14ac:dyDescent="0.25">
      <c r="A9" s="88">
        <v>2</v>
      </c>
      <c r="B9" s="94" t="s">
        <v>245</v>
      </c>
      <c r="C9" s="88" t="s">
        <v>246</v>
      </c>
      <c r="D9" s="88"/>
      <c r="E9" s="96">
        <v>3.1406430000000003</v>
      </c>
    </row>
    <row r="10" spans="1:6" ht="56.25" customHeight="1" x14ac:dyDescent="0.25">
      <c r="A10" s="97">
        <v>3</v>
      </c>
      <c r="B10" s="98" t="s">
        <v>247</v>
      </c>
      <c r="C10" s="99" t="s">
        <v>246</v>
      </c>
      <c r="D10" s="100">
        <f>D11+D12</f>
        <v>175992</v>
      </c>
      <c r="E10" s="101">
        <v>175992</v>
      </c>
    </row>
    <row r="11" spans="1:6" ht="34.5" customHeight="1" x14ac:dyDescent="0.25">
      <c r="A11" s="88" t="s">
        <v>248</v>
      </c>
      <c r="B11" s="102" t="s">
        <v>249</v>
      </c>
      <c r="C11" s="89" t="s">
        <v>246</v>
      </c>
      <c r="D11" s="103">
        <f>E11</f>
        <v>157312</v>
      </c>
      <c r="E11" s="95">
        <v>157312</v>
      </c>
    </row>
    <row r="12" spans="1:6" ht="33" customHeight="1" x14ac:dyDescent="0.25">
      <c r="A12" s="88" t="s">
        <v>250</v>
      </c>
      <c r="B12" s="102" t="s">
        <v>251</v>
      </c>
      <c r="C12" s="89" t="s">
        <v>246</v>
      </c>
      <c r="D12" s="103">
        <v>18680</v>
      </c>
      <c r="E12" s="95">
        <v>18680</v>
      </c>
    </row>
    <row r="13" spans="1:6" ht="44.25" customHeight="1" x14ac:dyDescent="0.25">
      <c r="A13" s="97"/>
      <c r="B13" s="104" t="s">
        <v>109</v>
      </c>
      <c r="C13" s="99"/>
      <c r="D13" s="100"/>
      <c r="E13" s="101">
        <v>54194</v>
      </c>
    </row>
    <row r="14" spans="1:6" ht="34.5" hidden="1" customHeight="1" x14ac:dyDescent="0.25">
      <c r="A14" s="88">
        <v>4</v>
      </c>
      <c r="B14" s="94" t="s">
        <v>252</v>
      </c>
      <c r="C14" s="105"/>
      <c r="D14" s="106"/>
      <c r="E14" s="107">
        <v>1.4449498349726597</v>
      </c>
    </row>
    <row r="15" spans="1:6" ht="24.75" customHeight="1" x14ac:dyDescent="0.25">
      <c r="A15" s="202" t="s">
        <v>258</v>
      </c>
      <c r="B15" s="202"/>
      <c r="C15" s="202"/>
      <c r="D15" s="202"/>
      <c r="E15" s="202"/>
    </row>
    <row r="16" spans="1:6" ht="39" customHeight="1" x14ac:dyDescent="0.25">
      <c r="A16" s="88">
        <v>1</v>
      </c>
      <c r="B16" s="94" t="s">
        <v>244</v>
      </c>
      <c r="C16" s="88" t="s">
        <v>239</v>
      </c>
      <c r="D16" s="88"/>
      <c r="E16" s="95">
        <v>56037</v>
      </c>
    </row>
    <row r="17" spans="1:5" ht="24.75" customHeight="1" x14ac:dyDescent="0.25">
      <c r="A17" s="88">
        <v>2</v>
      </c>
      <c r="B17" s="94" t="s">
        <v>253</v>
      </c>
      <c r="C17" s="88" t="s">
        <v>246</v>
      </c>
      <c r="D17" s="88"/>
      <c r="E17" s="96">
        <v>0.31141200000000002</v>
      </c>
    </row>
    <row r="18" spans="1:5" ht="24.75" customHeight="1" x14ac:dyDescent="0.25">
      <c r="A18" s="88"/>
      <c r="B18" s="102" t="s">
        <v>249</v>
      </c>
      <c r="C18" s="88"/>
      <c r="D18" s="108">
        <v>16356</v>
      </c>
      <c r="E18" s="96"/>
    </row>
    <row r="19" spans="1:5" ht="45" x14ac:dyDescent="0.25">
      <c r="A19" s="97">
        <v>3</v>
      </c>
      <c r="B19" s="98" t="s">
        <v>254</v>
      </c>
      <c r="C19" s="99" t="s">
        <v>246</v>
      </c>
      <c r="D19" s="100"/>
      <c r="E19" s="101">
        <v>17451</v>
      </c>
    </row>
    <row r="20" spans="1:5" x14ac:dyDescent="0.25">
      <c r="A20" s="109"/>
      <c r="B20" s="104" t="s">
        <v>109</v>
      </c>
      <c r="C20" s="110"/>
      <c r="D20" s="111"/>
      <c r="E20" s="101">
        <v>1095</v>
      </c>
    </row>
    <row r="21" spans="1:5" ht="24.75" customHeight="1" x14ac:dyDescent="0.25">
      <c r="A21" s="202" t="s">
        <v>259</v>
      </c>
      <c r="B21" s="202"/>
      <c r="C21" s="202"/>
      <c r="D21" s="202"/>
      <c r="E21" s="202"/>
    </row>
    <row r="22" spans="1:5" ht="39" customHeight="1" x14ac:dyDescent="0.25">
      <c r="A22" s="88">
        <v>1</v>
      </c>
      <c r="B22" s="94" t="s">
        <v>244</v>
      </c>
      <c r="C22" s="88" t="s">
        <v>239</v>
      </c>
      <c r="D22" s="88"/>
      <c r="E22" s="95">
        <v>56037</v>
      </c>
    </row>
    <row r="23" spans="1:5" ht="24.75" customHeight="1" x14ac:dyDescent="0.25">
      <c r="A23" s="88">
        <v>2</v>
      </c>
      <c r="B23" s="94" t="s">
        <v>253</v>
      </c>
      <c r="C23" s="88" t="s">
        <v>246</v>
      </c>
      <c r="D23" s="88"/>
      <c r="E23" s="96">
        <v>0.38859100000000002</v>
      </c>
    </row>
    <row r="24" spans="1:5" ht="24.75" customHeight="1" x14ac:dyDescent="0.25">
      <c r="A24" s="88"/>
      <c r="B24" s="102" t="s">
        <v>249</v>
      </c>
      <c r="C24" s="88"/>
      <c r="D24" s="108">
        <v>22521</v>
      </c>
      <c r="E24" s="96"/>
    </row>
    <row r="25" spans="1:5" ht="45" x14ac:dyDescent="0.25">
      <c r="A25" s="97">
        <v>3</v>
      </c>
      <c r="B25" s="98" t="s">
        <v>255</v>
      </c>
      <c r="C25" s="99" t="s">
        <v>246</v>
      </c>
      <c r="D25" s="100"/>
      <c r="E25" s="101">
        <v>21775</v>
      </c>
    </row>
    <row r="26" spans="1:5" x14ac:dyDescent="0.25">
      <c r="A26" s="109"/>
      <c r="B26" s="104" t="s">
        <v>109</v>
      </c>
      <c r="C26" s="110"/>
      <c r="D26" s="111"/>
      <c r="E26" s="101">
        <v>-746</v>
      </c>
    </row>
    <row r="27" spans="1:5" ht="24.75" customHeight="1" x14ac:dyDescent="0.25">
      <c r="A27" s="202" t="s">
        <v>260</v>
      </c>
      <c r="B27" s="202"/>
      <c r="C27" s="202"/>
      <c r="D27" s="202"/>
      <c r="E27" s="202"/>
    </row>
    <row r="28" spans="1:5" ht="39" customHeight="1" x14ac:dyDescent="0.25">
      <c r="A28" s="88">
        <v>1</v>
      </c>
      <c r="B28" s="94" t="s">
        <v>244</v>
      </c>
      <c r="C28" s="88" t="s">
        <v>239</v>
      </c>
      <c r="D28" s="88"/>
      <c r="E28" s="95">
        <v>56037</v>
      </c>
    </row>
    <row r="29" spans="1:5" ht="24.75" customHeight="1" x14ac:dyDescent="0.25">
      <c r="A29" s="88">
        <v>2</v>
      </c>
      <c r="B29" s="94" t="s">
        <v>253</v>
      </c>
      <c r="C29" s="88" t="s">
        <v>246</v>
      </c>
      <c r="D29" s="88"/>
      <c r="E29" s="96">
        <v>0.26173600000000002</v>
      </c>
    </row>
    <row r="30" spans="1:5" ht="24.75" customHeight="1" x14ac:dyDescent="0.25">
      <c r="A30" s="88"/>
      <c r="B30" s="102" t="s">
        <v>249</v>
      </c>
      <c r="C30" s="88"/>
      <c r="D30" s="108">
        <v>15317</v>
      </c>
      <c r="E30" s="96"/>
    </row>
    <row r="31" spans="1:5" ht="45" x14ac:dyDescent="0.25">
      <c r="A31" s="97">
        <v>3</v>
      </c>
      <c r="B31" s="98" t="s">
        <v>247</v>
      </c>
      <c r="C31" s="99" t="s">
        <v>246</v>
      </c>
      <c r="D31" s="100">
        <v>0</v>
      </c>
      <c r="E31" s="101">
        <v>14667</v>
      </c>
    </row>
    <row r="32" spans="1:5" ht="26.25" customHeight="1" x14ac:dyDescent="0.25">
      <c r="A32" s="109"/>
      <c r="B32" s="104" t="s">
        <v>109</v>
      </c>
      <c r="C32" s="110"/>
      <c r="D32" s="111"/>
      <c r="E32" s="101">
        <v>-650</v>
      </c>
    </row>
    <row r="33" spans="1:6" ht="34.5" customHeight="1" x14ac:dyDescent="0.25">
      <c r="A33" s="199" t="s">
        <v>256</v>
      </c>
      <c r="B33" s="199"/>
      <c r="C33" s="199"/>
      <c r="D33" s="199"/>
      <c r="E33" s="199"/>
      <c r="F33" s="112">
        <v>175992</v>
      </c>
    </row>
  </sheetData>
  <mergeCells count="7">
    <mergeCell ref="D1:E1"/>
    <mergeCell ref="A33:E33"/>
    <mergeCell ref="A2:E2"/>
    <mergeCell ref="A7:E7"/>
    <mergeCell ref="A15:E15"/>
    <mergeCell ref="A21:E21"/>
    <mergeCell ref="A27:E27"/>
  </mergeCells>
  <pageMargins left="0.31496062992125984" right="0" top="0.39370078740157483" bottom="0" header="0" footer="0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АПП_профил_анализ_СПЕЦ-ТИ</vt:lpstr>
      <vt:lpstr>2024_АПП_профил_ПРОЕКТ ТП (2)</vt:lpstr>
      <vt:lpstr>2024_Профил_ЗАТО_расчет по норм</vt:lpstr>
      <vt:lpstr>'2024_АПП_профил_ПРОЕКТ ТП (2)'!Заголовки_для_печати</vt:lpstr>
      <vt:lpstr>'АПП_профил_анализ_СПЕЦ-ТИ'!Заголовки_для_печати</vt:lpstr>
      <vt:lpstr>'2024_АПП_профил_ПРОЕКТ ТП (2)'!Область_печати</vt:lpstr>
      <vt:lpstr>'2024_Профил_ЗАТО_расчет по норм'!Область_печати</vt:lpstr>
      <vt:lpstr>'АПП_профил_анализ_СПЕЦ-ТИ'!Область_печати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2023-12-28T12:10:28Z</cp:lastPrinted>
  <dcterms:created xsi:type="dcterms:W3CDTF">2023-12-27T07:50:50Z</dcterms:created>
  <dcterms:modified xsi:type="dcterms:W3CDTF">2023-12-28T12:23:19Z</dcterms:modified>
</cp:coreProperties>
</file>